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62913"/>
</workbook>
</file>

<file path=xl/calcChain.xml><?xml version="1.0" encoding="utf-8"?>
<calcChain xmlns="http://schemas.openxmlformats.org/spreadsheetml/2006/main">
  <c r="G40" i="11" l="1"/>
  <c r="H39" i="11" s="1"/>
  <c r="Z39" i="2"/>
  <c r="Y39" i="2"/>
  <c r="Z39" i="3"/>
  <c r="Y39" i="3"/>
  <c r="Z39" i="4"/>
  <c r="Z39" i="5"/>
  <c r="Z39" i="6"/>
  <c r="Y39" i="6"/>
  <c r="Z39" i="7"/>
  <c r="Z39" i="8"/>
  <c r="Z39" i="9"/>
  <c r="Z39" i="10"/>
  <c r="Z39" i="11"/>
  <c r="Y39" i="11"/>
  <c r="Z39" i="12"/>
  <c r="Z39" i="13"/>
  <c r="Z39" i="14"/>
  <c r="Y39" i="14"/>
  <c r="Z39" i="15"/>
  <c r="Z39" i="16"/>
  <c r="Y39" i="16"/>
  <c r="Z39" i="17"/>
  <c r="Z39" i="18"/>
  <c r="Y39" i="18"/>
  <c r="Z39" i="19"/>
  <c r="Y39" i="19"/>
  <c r="Z39" i="20"/>
  <c r="Z39" i="21"/>
  <c r="Z39" i="22"/>
  <c r="Z39" i="23"/>
  <c r="Y39" i="23"/>
  <c r="Z39" i="24"/>
  <c r="Z39" i="25"/>
  <c r="Z39" i="26"/>
  <c r="Y39" i="26"/>
  <c r="Z39" i="27"/>
  <c r="Z39" i="28"/>
  <c r="Z39" i="29"/>
  <c r="Z39" i="30"/>
  <c r="Y39" i="30"/>
  <c r="Z39" i="31"/>
  <c r="Y39" i="31"/>
  <c r="Z39" i="32"/>
  <c r="Z39" i="33"/>
  <c r="Z39" i="34"/>
  <c r="Z39" i="35"/>
  <c r="Y39" i="35"/>
  <c r="Z39" i="36"/>
  <c r="Z39" i="37"/>
  <c r="Z39" i="38"/>
  <c r="Y39" i="38"/>
  <c r="Z39" i="39"/>
  <c r="Z39" i="40"/>
  <c r="Z39" i="1"/>
  <c r="W39" i="2"/>
  <c r="J39" i="2"/>
  <c r="W39" i="3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Y39" i="17" s="1"/>
  <c r="J39" i="17"/>
  <c r="W39" i="18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J39" i="38"/>
  <c r="W39" i="39"/>
  <c r="Y39" i="39" s="1"/>
  <c r="J39" i="39"/>
  <c r="W39" i="40"/>
  <c r="Y39" i="40" s="1"/>
  <c r="J39" i="40"/>
  <c r="W39" i="1"/>
  <c r="Y39" i="1" s="1"/>
  <c r="J39" i="1"/>
  <c r="D38" i="4"/>
  <c r="D40" i="4" s="1"/>
  <c r="K38" i="6"/>
  <c r="C38" i="7"/>
  <c r="C40" i="7" s="1"/>
  <c r="T38" i="10"/>
  <c r="V38" i="13"/>
  <c r="Y38" i="14"/>
  <c r="Y40" i="14" s="1"/>
  <c r="I38" i="14"/>
  <c r="V38" i="15"/>
  <c r="AA38" i="20"/>
  <c r="AA40" i="20" s="1"/>
  <c r="L38" i="24"/>
  <c r="O38" i="28"/>
  <c r="X38" i="31"/>
  <c r="Q38" i="33"/>
  <c r="O38" i="35"/>
  <c r="R38" i="40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E38" i="8" s="1"/>
  <c r="E40" i="8" s="1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Z36" i="33"/>
  <c r="Y36" i="33"/>
  <c r="X36" i="33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Z27" i="5" s="1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T38" i="11" s="1"/>
  <c r="S27" i="11"/>
  <c r="R27" i="11"/>
  <c r="Q27" i="11"/>
  <c r="P27" i="11"/>
  <c r="P38" i="11" s="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U38" i="13" s="1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N38" i="16" s="1"/>
  <c r="M27" i="16"/>
  <c r="L27" i="16"/>
  <c r="K27" i="16"/>
  <c r="J27" i="16"/>
  <c r="J38" i="16" s="1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G38" i="17" s="1"/>
  <c r="G40" i="17" s="1"/>
  <c r="H39" i="17" s="1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Z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Y38" i="38" s="1"/>
  <c r="Y40" i="38" s="1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U17" i="2"/>
  <c r="T17" i="2"/>
  <c r="S17" i="2"/>
  <c r="S38" i="2" s="1"/>
  <c r="R17" i="2"/>
  <c r="R38" i="2" s="1"/>
  <c r="Q17" i="2"/>
  <c r="P17" i="2"/>
  <c r="P38" i="2" s="1"/>
  <c r="O17" i="2"/>
  <c r="O38" i="2" s="1"/>
  <c r="N17" i="2"/>
  <c r="M17" i="2"/>
  <c r="L17" i="2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E17" i="2"/>
  <c r="D17" i="2"/>
  <c r="C17" i="2"/>
  <c r="C38" i="2" s="1"/>
  <c r="C40" i="2" s="1"/>
  <c r="AA17" i="3"/>
  <c r="AA38" i="3" s="1"/>
  <c r="AA40" i="3" s="1"/>
  <c r="Y17" i="3"/>
  <c r="X17" i="3"/>
  <c r="W17" i="3"/>
  <c r="W38" i="3" s="1"/>
  <c r="V17" i="3"/>
  <c r="U17" i="3"/>
  <c r="T17" i="3"/>
  <c r="T38" i="3" s="1"/>
  <c r="S17" i="3"/>
  <c r="S38" i="3" s="1"/>
  <c r="R17" i="3"/>
  <c r="Q17" i="3"/>
  <c r="P17" i="3"/>
  <c r="P38" i="3" s="1"/>
  <c r="O17" i="3"/>
  <c r="O38" i="3" s="1"/>
  <c r="N17" i="3"/>
  <c r="M17" i="3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F17" i="3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U17" i="4"/>
  <c r="T17" i="4"/>
  <c r="T38" i="4" s="1"/>
  <c r="S17" i="4"/>
  <c r="S38" i="4" s="1"/>
  <c r="R17" i="4"/>
  <c r="Q17" i="4"/>
  <c r="P17" i="4"/>
  <c r="P38" i="4" s="1"/>
  <c r="O17" i="4"/>
  <c r="O38" i="4" s="1"/>
  <c r="N17" i="4"/>
  <c r="M17" i="4"/>
  <c r="L17" i="4"/>
  <c r="L38" i="4" s="1"/>
  <c r="K17" i="4"/>
  <c r="K38" i="4" s="1"/>
  <c r="J17" i="4"/>
  <c r="I17" i="4"/>
  <c r="H17" i="4"/>
  <c r="H38" i="4" s="1"/>
  <c r="G17" i="4"/>
  <c r="G38" i="4" s="1"/>
  <c r="G40" i="4" s="1"/>
  <c r="H39" i="4" s="1"/>
  <c r="F17" i="4"/>
  <c r="E17" i="4"/>
  <c r="D17" i="4"/>
  <c r="C17" i="4"/>
  <c r="C38" i="4" s="1"/>
  <c r="C40" i="4" s="1"/>
  <c r="AA17" i="5"/>
  <c r="Y17" i="5"/>
  <c r="X17" i="5"/>
  <c r="X38" i="5" s="1"/>
  <c r="W17" i="5"/>
  <c r="W38" i="5" s="1"/>
  <c r="V17" i="5"/>
  <c r="U17" i="5"/>
  <c r="T17" i="5"/>
  <c r="T38" i="5" s="1"/>
  <c r="S17" i="5"/>
  <c r="S38" i="5" s="1"/>
  <c r="R17" i="5"/>
  <c r="Q17" i="5"/>
  <c r="P17" i="5"/>
  <c r="P38" i="5" s="1"/>
  <c r="O17" i="5"/>
  <c r="O38" i="5" s="1"/>
  <c r="N17" i="5"/>
  <c r="M17" i="5"/>
  <c r="L17" i="5"/>
  <c r="L38" i="5" s="1"/>
  <c r="K17" i="5"/>
  <c r="K38" i="5" s="1"/>
  <c r="J17" i="5"/>
  <c r="I17" i="5"/>
  <c r="H17" i="5"/>
  <c r="H38" i="5" s="1"/>
  <c r="G17" i="5"/>
  <c r="G38" i="5" s="1"/>
  <c r="G40" i="5" s="1"/>
  <c r="H39" i="5" s="1"/>
  <c r="F17" i="5"/>
  <c r="E17" i="5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W17" i="6"/>
  <c r="V17" i="6"/>
  <c r="U17" i="6"/>
  <c r="T17" i="6"/>
  <c r="T38" i="6" s="1"/>
  <c r="S17" i="6"/>
  <c r="S38" i="6" s="1"/>
  <c r="R17" i="6"/>
  <c r="Q17" i="6"/>
  <c r="Q38" i="6" s="1"/>
  <c r="P17" i="6"/>
  <c r="P38" i="6" s="1"/>
  <c r="O17" i="6"/>
  <c r="N17" i="6"/>
  <c r="M17" i="6"/>
  <c r="L17" i="6"/>
  <c r="L38" i="6" s="1"/>
  <c r="K17" i="6"/>
  <c r="J17" i="6"/>
  <c r="I17" i="6"/>
  <c r="I38" i="6" s="1"/>
  <c r="H17" i="6"/>
  <c r="H38" i="6" s="1"/>
  <c r="G17" i="6"/>
  <c r="F17" i="6"/>
  <c r="E17" i="6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V17" i="7"/>
  <c r="U17" i="7"/>
  <c r="T17" i="7"/>
  <c r="T38" i="7" s="1"/>
  <c r="S17" i="7"/>
  <c r="S38" i="7" s="1"/>
  <c r="R17" i="7"/>
  <c r="Q17" i="7"/>
  <c r="Q38" i="7" s="1"/>
  <c r="P17" i="7"/>
  <c r="P38" i="7" s="1"/>
  <c r="O17" i="7"/>
  <c r="N17" i="7"/>
  <c r="M17" i="7"/>
  <c r="L17" i="7"/>
  <c r="L38" i="7" s="1"/>
  <c r="K17" i="7"/>
  <c r="K38" i="7" s="1"/>
  <c r="J17" i="7"/>
  <c r="I17" i="7"/>
  <c r="I38" i="7" s="1"/>
  <c r="H17" i="7"/>
  <c r="H38" i="7" s="1"/>
  <c r="G17" i="7"/>
  <c r="F17" i="7"/>
  <c r="E17" i="7"/>
  <c r="D17" i="7"/>
  <c r="D38" i="7" s="1"/>
  <c r="D40" i="7" s="1"/>
  <c r="C17" i="7"/>
  <c r="AA17" i="8"/>
  <c r="Y17" i="8"/>
  <c r="Y38" i="8" s="1"/>
  <c r="Y40" i="8" s="1"/>
  <c r="X17" i="8"/>
  <c r="W17" i="8"/>
  <c r="V17" i="8"/>
  <c r="U17" i="8"/>
  <c r="T17" i="8"/>
  <c r="T38" i="8" s="1"/>
  <c r="S17" i="8"/>
  <c r="S38" i="8" s="1"/>
  <c r="R17" i="8"/>
  <c r="Q17" i="8"/>
  <c r="Q38" i="8" s="1"/>
  <c r="P17" i="8"/>
  <c r="P38" i="8" s="1"/>
  <c r="O17" i="8"/>
  <c r="N17" i="8"/>
  <c r="M17" i="8"/>
  <c r="L17" i="8"/>
  <c r="L38" i="8" s="1"/>
  <c r="K17" i="8"/>
  <c r="K38" i="8" s="1"/>
  <c r="J17" i="8"/>
  <c r="I17" i="8"/>
  <c r="I38" i="8" s="1"/>
  <c r="H17" i="8"/>
  <c r="H38" i="8" s="1"/>
  <c r="G17" i="8"/>
  <c r="F17" i="8"/>
  <c r="E17" i="8"/>
  <c r="D17" i="8"/>
  <c r="D38" i="8" s="1"/>
  <c r="D40" i="8" s="1"/>
  <c r="C17" i="8"/>
  <c r="C38" i="8" s="1"/>
  <c r="C40" i="8" s="1"/>
  <c r="AA17" i="9"/>
  <c r="Z17" i="9"/>
  <c r="Y17" i="9"/>
  <c r="Y38" i="9" s="1"/>
  <c r="Y40" i="9" s="1"/>
  <c r="X17" i="9"/>
  <c r="W17" i="9"/>
  <c r="V17" i="9"/>
  <c r="U17" i="9"/>
  <c r="U38" i="9" s="1"/>
  <c r="T17" i="9"/>
  <c r="T38" i="9" s="1"/>
  <c r="S17" i="9"/>
  <c r="R17" i="9"/>
  <c r="R38" i="9" s="1"/>
  <c r="Q17" i="9"/>
  <c r="Q38" i="9" s="1"/>
  <c r="P17" i="9"/>
  <c r="O17" i="9"/>
  <c r="N17" i="9"/>
  <c r="M17" i="9"/>
  <c r="M38" i="9" s="1"/>
  <c r="L17" i="9"/>
  <c r="L38" i="9" s="1"/>
  <c r="K17" i="9"/>
  <c r="J17" i="9"/>
  <c r="J38" i="9" s="1"/>
  <c r="I17" i="9"/>
  <c r="I38" i="9" s="1"/>
  <c r="H17" i="9"/>
  <c r="G17" i="9"/>
  <c r="F17" i="9"/>
  <c r="E17" i="9"/>
  <c r="E38" i="9" s="1"/>
  <c r="E40" i="9" s="1"/>
  <c r="D17" i="9"/>
  <c r="D38" i="9" s="1"/>
  <c r="D40" i="9" s="1"/>
  <c r="C17" i="9"/>
  <c r="AA17" i="10"/>
  <c r="AA38" i="10" s="1"/>
  <c r="AA40" i="10" s="1"/>
  <c r="Z17" i="10"/>
  <c r="Y17" i="10"/>
  <c r="X17" i="10"/>
  <c r="W17" i="10"/>
  <c r="W38" i="10" s="1"/>
  <c r="V17" i="10"/>
  <c r="U17" i="10"/>
  <c r="U38" i="10" s="1"/>
  <c r="T17" i="10"/>
  <c r="S17" i="10"/>
  <c r="S38" i="10" s="1"/>
  <c r="R17" i="10"/>
  <c r="R38" i="10" s="1"/>
  <c r="Q17" i="10"/>
  <c r="P17" i="10"/>
  <c r="O17" i="10"/>
  <c r="O38" i="10" s="1"/>
  <c r="N17" i="10"/>
  <c r="M17" i="10"/>
  <c r="M38" i="10" s="1"/>
  <c r="L17" i="10"/>
  <c r="L38" i="10" s="1"/>
  <c r="K17" i="10"/>
  <c r="K38" i="10" s="1"/>
  <c r="J17" i="10"/>
  <c r="J38" i="10" s="1"/>
  <c r="I17" i="10"/>
  <c r="H17" i="10"/>
  <c r="G17" i="10"/>
  <c r="G38" i="10" s="1"/>
  <c r="G40" i="10" s="1"/>
  <c r="H39" i="10" s="1"/>
  <c r="F17" i="10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U17" i="11"/>
  <c r="U38" i="11" s="1"/>
  <c r="T17" i="11"/>
  <c r="S17" i="11"/>
  <c r="S38" i="11" s="1"/>
  <c r="R17" i="11"/>
  <c r="R38" i="11" s="1"/>
  <c r="Q17" i="11"/>
  <c r="P17" i="11"/>
  <c r="O17" i="11"/>
  <c r="O38" i="11" s="1"/>
  <c r="N17" i="11"/>
  <c r="M17" i="11"/>
  <c r="M38" i="11" s="1"/>
  <c r="L17" i="11"/>
  <c r="K17" i="11"/>
  <c r="K38" i="11" s="1"/>
  <c r="J17" i="11"/>
  <c r="J38" i="11" s="1"/>
  <c r="I17" i="11"/>
  <c r="H17" i="11"/>
  <c r="G17" i="11"/>
  <c r="G38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S17" i="12"/>
  <c r="S38" i="12" s="1"/>
  <c r="R17" i="12"/>
  <c r="R38" i="12" s="1"/>
  <c r="Q17" i="12"/>
  <c r="P17" i="12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X17" i="13"/>
  <c r="X38" i="13" s="1"/>
  <c r="W17" i="13"/>
  <c r="W38" i="13" s="1"/>
  <c r="V17" i="13"/>
  <c r="U17" i="13"/>
  <c r="T17" i="13"/>
  <c r="T38" i="13" s="1"/>
  <c r="S17" i="13"/>
  <c r="S38" i="13" s="1"/>
  <c r="R17" i="13"/>
  <c r="Q17" i="13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Y17" i="14"/>
  <c r="X17" i="14"/>
  <c r="W17" i="14"/>
  <c r="V17" i="14"/>
  <c r="U17" i="14"/>
  <c r="U38" i="14" s="1"/>
  <c r="T17" i="14"/>
  <c r="T38" i="14" s="1"/>
  <c r="S17" i="14"/>
  <c r="R17" i="14"/>
  <c r="Q17" i="14"/>
  <c r="Q38" i="14" s="1"/>
  <c r="P17" i="14"/>
  <c r="P38" i="14" s="1"/>
  <c r="O17" i="14"/>
  <c r="N17" i="14"/>
  <c r="N38" i="14" s="1"/>
  <c r="M17" i="14"/>
  <c r="M38" i="14" s="1"/>
  <c r="L17" i="14"/>
  <c r="L38" i="14" s="1"/>
  <c r="K17" i="14"/>
  <c r="J17" i="14"/>
  <c r="I17" i="14"/>
  <c r="H17" i="14"/>
  <c r="H38" i="14" s="1"/>
  <c r="G17" i="14"/>
  <c r="F17" i="14"/>
  <c r="E17" i="14"/>
  <c r="E38" i="14" s="1"/>
  <c r="E40" i="14" s="1"/>
  <c r="D17" i="14"/>
  <c r="D38" i="14" s="1"/>
  <c r="D40" i="14" s="1"/>
  <c r="C17" i="14"/>
  <c r="AA17" i="15"/>
  <c r="Y17" i="15"/>
  <c r="Y38" i="15" s="1"/>
  <c r="X17" i="15"/>
  <c r="W17" i="15"/>
  <c r="V17" i="15"/>
  <c r="U17" i="15"/>
  <c r="U38" i="15" s="1"/>
  <c r="T17" i="15"/>
  <c r="T38" i="15" s="1"/>
  <c r="S17" i="15"/>
  <c r="R17" i="15"/>
  <c r="Q17" i="15"/>
  <c r="Q38" i="15" s="1"/>
  <c r="P17" i="15"/>
  <c r="P38" i="15" s="1"/>
  <c r="O17" i="15"/>
  <c r="N17" i="15"/>
  <c r="M17" i="15"/>
  <c r="M38" i="15" s="1"/>
  <c r="L17" i="15"/>
  <c r="L38" i="15" s="1"/>
  <c r="K17" i="15"/>
  <c r="J17" i="15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Y17" i="16"/>
  <c r="Y38" i="16" s="1"/>
  <c r="Y40" i="16" s="1"/>
  <c r="X17" i="16"/>
  <c r="W17" i="16"/>
  <c r="V17" i="16"/>
  <c r="U17" i="16"/>
  <c r="U38" i="16" s="1"/>
  <c r="T17" i="16"/>
  <c r="T38" i="16" s="1"/>
  <c r="S17" i="16"/>
  <c r="R17" i="16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J17" i="16"/>
  <c r="I17" i="16"/>
  <c r="I38" i="16" s="1"/>
  <c r="H17" i="16"/>
  <c r="H38" i="16" s="1"/>
  <c r="G17" i="16"/>
  <c r="F17" i="16"/>
  <c r="E17" i="16"/>
  <c r="E38" i="16" s="1"/>
  <c r="E40" i="16" s="1"/>
  <c r="D17" i="16"/>
  <c r="D38" i="16" s="1"/>
  <c r="D40" i="16" s="1"/>
  <c r="C17" i="16"/>
  <c r="AA17" i="17"/>
  <c r="Z17" i="17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S17" i="17"/>
  <c r="R17" i="17"/>
  <c r="R38" i="17" s="1"/>
  <c r="Q17" i="17"/>
  <c r="Q38" i="17" s="1"/>
  <c r="P17" i="17"/>
  <c r="O17" i="17"/>
  <c r="N17" i="17"/>
  <c r="N38" i="17" s="1"/>
  <c r="M17" i="17"/>
  <c r="M38" i="17" s="1"/>
  <c r="L17" i="17"/>
  <c r="K17" i="17"/>
  <c r="J17" i="17"/>
  <c r="J38" i="17" s="1"/>
  <c r="I17" i="17"/>
  <c r="I38" i="17" s="1"/>
  <c r="H17" i="17"/>
  <c r="G17" i="17"/>
  <c r="F17" i="17"/>
  <c r="F38" i="17" s="1"/>
  <c r="F40" i="17" s="1"/>
  <c r="E17" i="17"/>
  <c r="E38" i="17" s="1"/>
  <c r="E40" i="17" s="1"/>
  <c r="D17" i="17"/>
  <c r="C17" i="17"/>
  <c r="AA17" i="18"/>
  <c r="AA38" i="18" s="1"/>
  <c r="AA40" i="18" s="1"/>
  <c r="Z17" i="18"/>
  <c r="Y17" i="18"/>
  <c r="Y38" i="18" s="1"/>
  <c r="Y40" i="18" s="1"/>
  <c r="X17" i="18"/>
  <c r="W17" i="18"/>
  <c r="W38" i="18" s="1"/>
  <c r="V17" i="18"/>
  <c r="V38" i="18" s="1"/>
  <c r="U17" i="18"/>
  <c r="T17" i="18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L17" i="18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X38" i="21" s="1"/>
  <c r="W17" i="21"/>
  <c r="W38" i="21" s="1"/>
  <c r="V17" i="2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Z17" i="23" s="1"/>
  <c r="W17" i="23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N17" i="24"/>
  <c r="M17" i="24"/>
  <c r="M38" i="24" s="1"/>
  <c r="L17" i="24"/>
  <c r="K17" i="24"/>
  <c r="K38" i="24" s="1"/>
  <c r="J17" i="24"/>
  <c r="J38" i="24" s="1"/>
  <c r="I17" i="24"/>
  <c r="I38" i="24" s="1"/>
  <c r="H17" i="24"/>
  <c r="H38" i="24" s="1"/>
  <c r="G17" i="24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Z17" i="25"/>
  <c r="Y17" i="25"/>
  <c r="Y38" i="25" s="1"/>
  <c r="Y40" i="25" s="1"/>
  <c r="X17" i="25"/>
  <c r="W17" i="25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Y38" i="31" s="1"/>
  <c r="Y40" i="31" s="1"/>
  <c r="X17" i="31"/>
  <c r="Z17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Z17" i="33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X17" i="35"/>
  <c r="Z17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X17" i="37"/>
  <c r="X38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Z17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H17" i="39"/>
  <c r="H38" i="39" s="1"/>
  <c r="G17" i="39"/>
  <c r="G38" i="39" s="1"/>
  <c r="G40" i="39" s="1"/>
  <c r="H39" i="39" s="1"/>
  <c r="H40" i="39" s="1"/>
  <c r="I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Q17" i="40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37" l="1"/>
  <c r="J40" i="37" s="1"/>
  <c r="Z38" i="37"/>
  <c r="X40" i="37"/>
  <c r="Z40" i="37" s="1"/>
  <c r="H40" i="32"/>
  <c r="I39" i="32" s="1"/>
  <c r="I40" i="32" s="1"/>
  <c r="J40" i="32" s="1"/>
  <c r="I40" i="38"/>
  <c r="J40" i="38" s="1"/>
  <c r="Y38" i="40"/>
  <c r="Y40" i="40" s="1"/>
  <c r="Q38" i="38"/>
  <c r="P38" i="36"/>
  <c r="X38" i="34"/>
  <c r="AA38" i="33"/>
  <c r="AA40" i="33" s="1"/>
  <c r="J38" i="32"/>
  <c r="R38" i="32"/>
  <c r="AA38" i="32"/>
  <c r="AA40" i="32" s="1"/>
  <c r="J38" i="31"/>
  <c r="R38" i="31"/>
  <c r="AA38" i="31"/>
  <c r="AA40" i="31" s="1"/>
  <c r="J38" i="30"/>
  <c r="R38" i="30"/>
  <c r="I38" i="29"/>
  <c r="I40" i="29" s="1"/>
  <c r="Q38" i="29"/>
  <c r="Y38" i="29"/>
  <c r="Y40" i="29" s="1"/>
  <c r="H38" i="28"/>
  <c r="H38" i="27"/>
  <c r="P38" i="27"/>
  <c r="G38" i="25"/>
  <c r="G40" i="25" s="1"/>
  <c r="H39" i="25" s="1"/>
  <c r="W38" i="25"/>
  <c r="N38" i="24"/>
  <c r="F38" i="23"/>
  <c r="F40" i="23" s="1"/>
  <c r="V38" i="23"/>
  <c r="N38" i="22"/>
  <c r="M38" i="21"/>
  <c r="Z17" i="8"/>
  <c r="X38" i="8"/>
  <c r="Z17" i="7"/>
  <c r="X38" i="7"/>
  <c r="X38" i="6"/>
  <c r="Z17" i="6"/>
  <c r="X40" i="5"/>
  <c r="Z17" i="4"/>
  <c r="X38" i="4"/>
  <c r="Z17" i="3"/>
  <c r="X38" i="3"/>
  <c r="X38" i="2"/>
  <c r="Z17" i="2"/>
  <c r="Z38" i="1"/>
  <c r="X40" i="1"/>
  <c r="Z40" i="1" s="1"/>
  <c r="Z17" i="1"/>
  <c r="I38" i="39"/>
  <c r="I40" i="39" s="1"/>
  <c r="I38" i="38"/>
  <c r="Q38" i="37"/>
  <c r="Z17" i="36"/>
  <c r="X38" i="36"/>
  <c r="P38" i="34"/>
  <c r="X38" i="26"/>
  <c r="O38" i="25"/>
  <c r="F38" i="24"/>
  <c r="F40" i="24" s="1"/>
  <c r="V38" i="24"/>
  <c r="N38" i="23"/>
  <c r="F38" i="22"/>
  <c r="F40" i="22" s="1"/>
  <c r="V38" i="22"/>
  <c r="E38" i="21"/>
  <c r="E40" i="21" s="1"/>
  <c r="U38" i="21"/>
  <c r="H40" i="1"/>
  <c r="I39" i="1" s="1"/>
  <c r="I40" i="1" s="1"/>
  <c r="J40" i="1" s="1"/>
  <c r="Z17" i="29"/>
  <c r="H38" i="25"/>
  <c r="P38" i="25"/>
  <c r="X38" i="25"/>
  <c r="G38" i="24"/>
  <c r="G40" i="24" s="1"/>
  <c r="H39" i="24" s="1"/>
  <c r="H40" i="24" s="1"/>
  <c r="I39" i="24" s="1"/>
  <c r="I40" i="24" s="1"/>
  <c r="J40" i="24" s="1"/>
  <c r="O38" i="24"/>
  <c r="W38" i="24"/>
  <c r="O38" i="23"/>
  <c r="W38" i="23"/>
  <c r="G38" i="22"/>
  <c r="G40" i="22" s="1"/>
  <c r="H39" i="22" s="1"/>
  <c r="H40" i="22" s="1"/>
  <c r="I39" i="22" s="1"/>
  <c r="I40" i="22" s="1"/>
  <c r="O38" i="22"/>
  <c r="W38" i="22"/>
  <c r="F38" i="21"/>
  <c r="F40" i="21" s="1"/>
  <c r="N38" i="21"/>
  <c r="V38" i="21"/>
  <c r="E38" i="20"/>
  <c r="E40" i="20" s="1"/>
  <c r="M38" i="20"/>
  <c r="U38" i="20"/>
  <c r="E38" i="19"/>
  <c r="E40" i="19" s="1"/>
  <c r="M38" i="19"/>
  <c r="U38" i="19"/>
  <c r="E38" i="18"/>
  <c r="E40" i="18" s="1"/>
  <c r="X38" i="38"/>
  <c r="Z38" i="31"/>
  <c r="X40" i="31"/>
  <c r="Z40" i="31" s="1"/>
  <c r="Z17" i="40"/>
  <c r="X38" i="40"/>
  <c r="Z17" i="39"/>
  <c r="X38" i="39"/>
  <c r="H40" i="36"/>
  <c r="I39" i="36" s="1"/>
  <c r="I40" i="36" s="1"/>
  <c r="J40" i="36" s="1"/>
  <c r="H40" i="34"/>
  <c r="I39" i="34" s="1"/>
  <c r="I40" i="34" s="1"/>
  <c r="Z38" i="21"/>
  <c r="X40" i="21"/>
  <c r="Z40" i="21" s="1"/>
  <c r="H40" i="20"/>
  <c r="I39" i="20" s="1"/>
  <c r="I40" i="20" s="1"/>
  <c r="J40" i="20" s="1"/>
  <c r="H40" i="19"/>
  <c r="I39" i="19" s="1"/>
  <c r="I40" i="19" s="1"/>
  <c r="J40" i="19" s="1"/>
  <c r="E38" i="13"/>
  <c r="E40" i="13" s="1"/>
  <c r="Z38" i="22"/>
  <c r="X40" i="22"/>
  <c r="Z40" i="22" s="1"/>
  <c r="X38" i="35"/>
  <c r="X38" i="28"/>
  <c r="J38" i="1"/>
  <c r="Q38" i="40"/>
  <c r="H40" i="33"/>
  <c r="I39" i="33" s="1"/>
  <c r="I40" i="33" s="1"/>
  <c r="J40" i="33" s="1"/>
  <c r="Z17" i="20"/>
  <c r="X38" i="20"/>
  <c r="Z17" i="19"/>
  <c r="X38" i="19"/>
  <c r="V38" i="12"/>
  <c r="V38" i="11"/>
  <c r="N38" i="10"/>
  <c r="Z17" i="37"/>
  <c r="Y40" i="35"/>
  <c r="Z38" i="33"/>
  <c r="X40" i="33"/>
  <c r="Z40" i="33" s="1"/>
  <c r="I40" i="31"/>
  <c r="H40" i="30"/>
  <c r="I39" i="30" s="1"/>
  <c r="I40" i="30" s="1"/>
  <c r="Z17" i="21"/>
  <c r="I40" i="13"/>
  <c r="J40" i="13" s="1"/>
  <c r="X38" i="23"/>
  <c r="Z17" i="24"/>
  <c r="X38" i="24"/>
  <c r="R38" i="1"/>
  <c r="Q38" i="39"/>
  <c r="Y38" i="37"/>
  <c r="Y40" i="37" s="1"/>
  <c r="H38" i="35"/>
  <c r="H40" i="35" s="1"/>
  <c r="I39" i="35" s="1"/>
  <c r="I40" i="35" s="1"/>
  <c r="H38" i="34"/>
  <c r="Z17" i="22"/>
  <c r="F38" i="12"/>
  <c r="F40" i="12" s="1"/>
  <c r="F38" i="11"/>
  <c r="F40" i="11" s="1"/>
  <c r="F38" i="10"/>
  <c r="F40" i="10" s="1"/>
  <c r="Z17" i="34"/>
  <c r="Z17" i="32"/>
  <c r="X38" i="32"/>
  <c r="Z38" i="30"/>
  <c r="X40" i="30"/>
  <c r="Z40" i="30" s="1"/>
  <c r="Z17" i="16"/>
  <c r="X38" i="16"/>
  <c r="Z17" i="15"/>
  <c r="X38" i="15"/>
  <c r="X38" i="14"/>
  <c r="Z17" i="14"/>
  <c r="X38" i="27"/>
  <c r="I40" i="40"/>
  <c r="J40" i="40" s="1"/>
  <c r="N38" i="11"/>
  <c r="V38" i="10"/>
  <c r="Z38" i="29"/>
  <c r="X40" i="29"/>
  <c r="Z40" i="29" s="1"/>
  <c r="H40" i="28"/>
  <c r="I39" i="28" s="1"/>
  <c r="I40" i="28" s="1"/>
  <c r="J40" i="28" s="1"/>
  <c r="H40" i="27"/>
  <c r="I39" i="27" s="1"/>
  <c r="I40" i="27" s="1"/>
  <c r="J40" i="27" s="1"/>
  <c r="H40" i="26"/>
  <c r="I39" i="26" s="1"/>
  <c r="I40" i="26" s="1"/>
  <c r="Q38" i="13"/>
  <c r="H40" i="5"/>
  <c r="I39" i="5" s="1"/>
  <c r="H40" i="4"/>
  <c r="I39" i="4" s="1"/>
  <c r="H40" i="3"/>
  <c r="I39" i="3" s="1"/>
  <c r="H40" i="2"/>
  <c r="I39" i="2" s="1"/>
  <c r="I40" i="2" s="1"/>
  <c r="J40" i="2" s="1"/>
  <c r="H38" i="18"/>
  <c r="H40" i="18" s="1"/>
  <c r="I39" i="18" s="1"/>
  <c r="I40" i="18" s="1"/>
  <c r="P38" i="18"/>
  <c r="X38" i="18"/>
  <c r="O38" i="17"/>
  <c r="F38" i="16"/>
  <c r="F40" i="16" s="1"/>
  <c r="V38" i="16"/>
  <c r="N38" i="15"/>
  <c r="F38" i="14"/>
  <c r="F40" i="14" s="1"/>
  <c r="V38" i="14"/>
  <c r="M38" i="13"/>
  <c r="D38" i="12"/>
  <c r="D40" i="12" s="1"/>
  <c r="L38" i="12"/>
  <c r="T38" i="12"/>
  <c r="L38" i="11"/>
  <c r="D38" i="10"/>
  <c r="D40" i="10" s="1"/>
  <c r="C38" i="9"/>
  <c r="C40" i="9" s="1"/>
  <c r="K38" i="9"/>
  <c r="S38" i="9"/>
  <c r="AA38" i="9"/>
  <c r="AA40" i="9" s="1"/>
  <c r="J38" i="8"/>
  <c r="R38" i="8"/>
  <c r="AA38" i="8"/>
  <c r="AA40" i="8" s="1"/>
  <c r="J38" i="7"/>
  <c r="R38" i="7"/>
  <c r="AA38" i="7"/>
  <c r="AA40" i="7" s="1"/>
  <c r="J38" i="6"/>
  <c r="R38" i="6"/>
  <c r="I38" i="5"/>
  <c r="Q38" i="5"/>
  <c r="Z17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H38" i="17"/>
  <c r="H40" i="17" s="1"/>
  <c r="I39" i="17" s="1"/>
  <c r="I40" i="17" s="1"/>
  <c r="P38" i="17"/>
  <c r="X38" i="17"/>
  <c r="G38" i="16"/>
  <c r="G40" i="16" s="1"/>
  <c r="H39" i="16" s="1"/>
  <c r="H40" i="16" s="1"/>
  <c r="I39" i="16" s="1"/>
  <c r="I40" i="16" s="1"/>
  <c r="J40" i="16" s="1"/>
  <c r="W38" i="16"/>
  <c r="G38" i="15"/>
  <c r="G40" i="15" s="1"/>
  <c r="H39" i="15" s="1"/>
  <c r="H40" i="15" s="1"/>
  <c r="I39" i="15" s="1"/>
  <c r="I40" i="15" s="1"/>
  <c r="J40" i="15" s="1"/>
  <c r="O38" i="15"/>
  <c r="W38" i="15"/>
  <c r="G38" i="14"/>
  <c r="G40" i="14" s="1"/>
  <c r="H39" i="14" s="1"/>
  <c r="H40" i="14" s="1"/>
  <c r="I39" i="14" s="1"/>
  <c r="I40" i="14" s="1"/>
  <c r="K39" i="14" s="1"/>
  <c r="O38" i="14"/>
  <c r="W38" i="14"/>
  <c r="AA38" i="6"/>
  <c r="AA40" i="6" s="1"/>
  <c r="J38" i="5"/>
  <c r="R38" i="5"/>
  <c r="AA38" i="5"/>
  <c r="AA40" i="5" s="1"/>
  <c r="J38" i="4"/>
  <c r="R38" i="4"/>
  <c r="R38" i="3"/>
  <c r="Z27" i="40"/>
  <c r="Z27" i="39"/>
  <c r="Z27" i="4"/>
  <c r="Y40" i="15"/>
  <c r="Z38" i="13"/>
  <c r="X40" i="13"/>
  <c r="Z40" i="13" s="1"/>
  <c r="H40" i="10"/>
  <c r="I39" i="10" s="1"/>
  <c r="I40" i="10" s="1"/>
  <c r="J40" i="10" s="1"/>
  <c r="F38" i="9"/>
  <c r="F40" i="9" s="1"/>
  <c r="N38" i="9"/>
  <c r="V38" i="9"/>
  <c r="M38" i="8"/>
  <c r="U38" i="8"/>
  <c r="E38" i="7"/>
  <c r="E40" i="7" s="1"/>
  <c r="M38" i="7"/>
  <c r="U38" i="7"/>
  <c r="E38" i="6"/>
  <c r="E40" i="6" s="1"/>
  <c r="M38" i="6"/>
  <c r="U38" i="6"/>
  <c r="D38" i="2"/>
  <c r="D40" i="2" s="1"/>
  <c r="L38" i="2"/>
  <c r="T38" i="2"/>
  <c r="L38" i="18"/>
  <c r="T38" i="18"/>
  <c r="C38" i="17"/>
  <c r="C40" i="17" s="1"/>
  <c r="K38" i="17"/>
  <c r="S38" i="17"/>
  <c r="AA38" i="17"/>
  <c r="AA40" i="17" s="1"/>
  <c r="R38" i="16"/>
  <c r="AA38" i="16"/>
  <c r="AA40" i="16" s="1"/>
  <c r="J38" i="15"/>
  <c r="R38" i="15"/>
  <c r="AA38" i="15"/>
  <c r="AA40" i="15" s="1"/>
  <c r="J38" i="14"/>
  <c r="R38" i="14"/>
  <c r="I38" i="13"/>
  <c r="Y38" i="13"/>
  <c r="Y40" i="13" s="1"/>
  <c r="H38" i="12"/>
  <c r="H40" i="12" s="1"/>
  <c r="I39" i="12" s="1"/>
  <c r="I40" i="12" s="1"/>
  <c r="P38" i="12"/>
  <c r="Z17" i="12"/>
  <c r="X38" i="12"/>
  <c r="H38" i="11"/>
  <c r="H40" i="11" s="1"/>
  <c r="I39" i="11" s="1"/>
  <c r="I40" i="11" s="1"/>
  <c r="Z17" i="11"/>
  <c r="X38" i="11"/>
  <c r="H38" i="10"/>
  <c r="P38" i="10"/>
  <c r="X38" i="10"/>
  <c r="G38" i="9"/>
  <c r="G40" i="9" s="1"/>
  <c r="H39" i="9" s="1"/>
  <c r="H40" i="9" s="1"/>
  <c r="I39" i="9" s="1"/>
  <c r="I40" i="9" s="1"/>
  <c r="J40" i="9" s="1"/>
  <c r="O38" i="9"/>
  <c r="W38" i="9"/>
  <c r="F38" i="8"/>
  <c r="F40" i="8" s="1"/>
  <c r="N38" i="8"/>
  <c r="V38" i="8"/>
  <c r="F38" i="7"/>
  <c r="F40" i="7" s="1"/>
  <c r="N38" i="7"/>
  <c r="V38" i="7"/>
  <c r="F38" i="6"/>
  <c r="F40" i="6" s="1"/>
  <c r="N38" i="6"/>
  <c r="V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M38" i="18"/>
  <c r="U38" i="18"/>
  <c r="D38" i="17"/>
  <c r="D40" i="17" s="1"/>
  <c r="L38" i="17"/>
  <c r="T38" i="17"/>
  <c r="C38" i="16"/>
  <c r="C40" i="16" s="1"/>
  <c r="K38" i="16"/>
  <c r="S38" i="16"/>
  <c r="C38" i="15"/>
  <c r="C40" i="15" s="1"/>
  <c r="K38" i="15"/>
  <c r="S38" i="15"/>
  <c r="C38" i="14"/>
  <c r="C40" i="14" s="1"/>
  <c r="K38" i="14"/>
  <c r="S38" i="14"/>
  <c r="AA38" i="14"/>
  <c r="AA40" i="14" s="1"/>
  <c r="J38" i="13"/>
  <c r="R38" i="13"/>
  <c r="Z17" i="13"/>
  <c r="Q38" i="12"/>
  <c r="I38" i="11"/>
  <c r="Q38" i="11"/>
  <c r="Y38" i="11"/>
  <c r="Y40" i="11" s="1"/>
  <c r="I38" i="10"/>
  <c r="Q38" i="10"/>
  <c r="Y38" i="10"/>
  <c r="Y40" i="10" s="1"/>
  <c r="H38" i="9"/>
  <c r="P38" i="9"/>
  <c r="X38" i="9"/>
  <c r="G38" i="8"/>
  <c r="G40" i="8" s="1"/>
  <c r="H39" i="8" s="1"/>
  <c r="H40" i="8" s="1"/>
  <c r="I39" i="8" s="1"/>
  <c r="I40" i="8" s="1"/>
  <c r="O38" i="8"/>
  <c r="W38" i="8"/>
  <c r="G38" i="7"/>
  <c r="G40" i="7" s="1"/>
  <c r="H39" i="7" s="1"/>
  <c r="H40" i="7" s="1"/>
  <c r="I39" i="7" s="1"/>
  <c r="I40" i="7" s="1"/>
  <c r="J40" i="7" s="1"/>
  <c r="O38" i="7"/>
  <c r="W38" i="7"/>
  <c r="G38" i="6"/>
  <c r="G40" i="6" s="1"/>
  <c r="H39" i="6" s="1"/>
  <c r="H40" i="6" s="1"/>
  <c r="I39" i="6" s="1"/>
  <c r="I40" i="6" s="1"/>
  <c r="J40" i="6" s="1"/>
  <c r="O38" i="6"/>
  <c r="W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K39" i="20"/>
  <c r="J40" i="30"/>
  <c r="K39" i="30"/>
  <c r="J40" i="31"/>
  <c r="K39" i="31"/>
  <c r="J40" i="34"/>
  <c r="K39" i="34"/>
  <c r="J40" i="26"/>
  <c r="K39" i="26"/>
  <c r="J40" i="22"/>
  <c r="K39" i="22"/>
  <c r="N39" i="20"/>
  <c r="K40" i="20"/>
  <c r="L39" i="20" s="1"/>
  <c r="L40" i="20" s="1"/>
  <c r="M39" i="20" s="1"/>
  <c r="M40" i="20" s="1"/>
  <c r="K39" i="1"/>
  <c r="K39" i="37"/>
  <c r="K39" i="33"/>
  <c r="K39" i="28"/>
  <c r="J40" i="21"/>
  <c r="K39" i="21"/>
  <c r="K39" i="7"/>
  <c r="K39" i="40"/>
  <c r="K39" i="36"/>
  <c r="K39" i="32"/>
  <c r="J40" i="14"/>
  <c r="J40" i="8"/>
  <c r="K39" i="8"/>
  <c r="K39" i="23"/>
  <c r="K39" i="15"/>
  <c r="K39" i="10"/>
  <c r="K39" i="2"/>
  <c r="K39" i="35" l="1"/>
  <c r="J40" i="35"/>
  <c r="K39" i="39"/>
  <c r="J40" i="39"/>
  <c r="K39" i="18"/>
  <c r="J40" i="18"/>
  <c r="K39" i="12"/>
  <c r="J40" i="12"/>
  <c r="J40" i="29"/>
  <c r="K39" i="29"/>
  <c r="J40" i="17"/>
  <c r="K39" i="17"/>
  <c r="J40" i="11"/>
  <c r="K39" i="11"/>
  <c r="N39" i="11" s="1"/>
  <c r="K39" i="27"/>
  <c r="Z38" i="10"/>
  <c r="X40" i="10"/>
  <c r="Z40" i="10" s="1"/>
  <c r="Z38" i="14"/>
  <c r="X40" i="14"/>
  <c r="Z40" i="14" s="1"/>
  <c r="X40" i="40"/>
  <c r="Z38" i="40"/>
  <c r="Z38" i="25"/>
  <c r="X40" i="25"/>
  <c r="Z40" i="25" s="1"/>
  <c r="Z38" i="2"/>
  <c r="X40" i="2"/>
  <c r="Z40" i="2" s="1"/>
  <c r="Z38" i="6"/>
  <c r="X40" i="6"/>
  <c r="Z40" i="6" s="1"/>
  <c r="X40" i="32"/>
  <c r="Z40" i="32" s="1"/>
  <c r="Z38" i="32"/>
  <c r="Z38" i="15"/>
  <c r="X40" i="15"/>
  <c r="Z40" i="15" s="1"/>
  <c r="X40" i="28"/>
  <c r="Z40" i="28" s="1"/>
  <c r="Z38" i="28"/>
  <c r="Z38" i="3"/>
  <c r="X40" i="3"/>
  <c r="Z40" i="3" s="1"/>
  <c r="Z38" i="7"/>
  <c r="X40" i="7"/>
  <c r="Z40" i="7" s="1"/>
  <c r="K39" i="19"/>
  <c r="N39" i="19" s="1"/>
  <c r="K39" i="9"/>
  <c r="I40" i="3"/>
  <c r="Z38" i="19"/>
  <c r="X40" i="19"/>
  <c r="Z40" i="19" s="1"/>
  <c r="Z38" i="35"/>
  <c r="X40" i="35"/>
  <c r="Z40" i="35" s="1"/>
  <c r="K39" i="38"/>
  <c r="Z38" i="11"/>
  <c r="X40" i="11"/>
  <c r="Z40" i="11" s="1"/>
  <c r="I40" i="4"/>
  <c r="X40" i="16"/>
  <c r="Z40" i="16" s="1"/>
  <c r="Z38" i="16"/>
  <c r="X40" i="24"/>
  <c r="Z40" i="24" s="1"/>
  <c r="Z38" i="24"/>
  <c r="X40" i="4"/>
  <c r="Z40" i="4" s="1"/>
  <c r="Z38" i="4"/>
  <c r="X40" i="8"/>
  <c r="Z40" i="8" s="1"/>
  <c r="Z38" i="8"/>
  <c r="H40" i="25"/>
  <c r="I39" i="25" s="1"/>
  <c r="I40" i="25" s="1"/>
  <c r="Z38" i="34"/>
  <c r="X40" i="34"/>
  <c r="Z40" i="34" s="1"/>
  <c r="X40" i="36"/>
  <c r="Z40" i="36" s="1"/>
  <c r="Z38" i="36"/>
  <c r="K39" i="13"/>
  <c r="N39" i="13" s="1"/>
  <c r="I40" i="5"/>
  <c r="X40" i="20"/>
  <c r="Z40" i="20" s="1"/>
  <c r="Z38" i="20"/>
  <c r="Z38" i="38"/>
  <c r="X40" i="38"/>
  <c r="Z40" i="38" s="1"/>
  <c r="Z38" i="17"/>
  <c r="X40" i="17"/>
  <c r="Z40" i="17" s="1"/>
  <c r="Z38" i="18"/>
  <c r="X40" i="18"/>
  <c r="Z40" i="18" s="1"/>
  <c r="Z38" i="23"/>
  <c r="X40" i="23"/>
  <c r="Z40" i="23" s="1"/>
  <c r="Z38" i="26"/>
  <c r="X40" i="26"/>
  <c r="Z40" i="26" s="1"/>
  <c r="Z40" i="5"/>
  <c r="Z38" i="9"/>
  <c r="X40" i="9"/>
  <c r="Z40" i="9" s="1"/>
  <c r="K39" i="6"/>
  <c r="K39" i="16"/>
  <c r="N39" i="16" s="1"/>
  <c r="K39" i="24"/>
  <c r="N39" i="24" s="1"/>
  <c r="Z38" i="12"/>
  <c r="X40" i="12"/>
  <c r="Z40" i="12" s="1"/>
  <c r="Z38" i="27"/>
  <c r="X40" i="27"/>
  <c r="Z40" i="27" s="1"/>
  <c r="Z38" i="39"/>
  <c r="X40" i="39"/>
  <c r="Z40" i="39" s="1"/>
  <c r="Z38" i="5"/>
  <c r="Z40" i="40"/>
  <c r="N39" i="8"/>
  <c r="K40" i="8"/>
  <c r="L39" i="8" s="1"/>
  <c r="L40" i="8" s="1"/>
  <c r="M39" i="8" s="1"/>
  <c r="M40" i="8" s="1"/>
  <c r="N39" i="15"/>
  <c r="K40" i="15"/>
  <c r="L39" i="15" s="1"/>
  <c r="L40" i="15" s="1"/>
  <c r="M39" i="15" s="1"/>
  <c r="M40" i="15" s="1"/>
  <c r="N39" i="10"/>
  <c r="K40" i="10"/>
  <c r="L39" i="10" s="1"/>
  <c r="L40" i="10" s="1"/>
  <c r="M39" i="10" s="1"/>
  <c r="M40" i="10" s="1"/>
  <c r="N39" i="23"/>
  <c r="K40" i="23"/>
  <c r="L39" i="23" s="1"/>
  <c r="L40" i="23" s="1"/>
  <c r="M39" i="23" s="1"/>
  <c r="M40" i="23" s="1"/>
  <c r="N39" i="36"/>
  <c r="K40" i="36"/>
  <c r="L39" i="36" s="1"/>
  <c r="L40" i="36" s="1"/>
  <c r="M39" i="36" s="1"/>
  <c r="M40" i="36" s="1"/>
  <c r="N39" i="21"/>
  <c r="K40" i="21"/>
  <c r="L39" i="21" s="1"/>
  <c r="L40" i="21" s="1"/>
  <c r="M39" i="21" s="1"/>
  <c r="M40" i="21" s="1"/>
  <c r="N39" i="28"/>
  <c r="K40" i="28"/>
  <c r="L39" i="28" s="1"/>
  <c r="L40" i="28" s="1"/>
  <c r="M39" i="28" s="1"/>
  <c r="M40" i="28" s="1"/>
  <c r="N39" i="1"/>
  <c r="K40" i="1"/>
  <c r="L39" i="1" s="1"/>
  <c r="L40" i="1" s="1"/>
  <c r="M39" i="1" s="1"/>
  <c r="M40" i="1" s="1"/>
  <c r="N39" i="35"/>
  <c r="K40" i="35"/>
  <c r="L39" i="35" s="1"/>
  <c r="L40" i="35" s="1"/>
  <c r="M39" i="35" s="1"/>
  <c r="M40" i="35" s="1"/>
  <c r="N39" i="31"/>
  <c r="K40" i="31"/>
  <c r="L39" i="31" s="1"/>
  <c r="L40" i="31" s="1"/>
  <c r="M39" i="31" s="1"/>
  <c r="M40" i="31" s="1"/>
  <c r="N39" i="30"/>
  <c r="K40" i="30"/>
  <c r="L39" i="30" s="1"/>
  <c r="L40" i="30" s="1"/>
  <c r="M39" i="30" s="1"/>
  <c r="M40" i="30" s="1"/>
  <c r="N39" i="40"/>
  <c r="K40" i="40"/>
  <c r="L39" i="40" s="1"/>
  <c r="L40" i="40" s="1"/>
  <c r="M39" i="40" s="1"/>
  <c r="M40" i="40" s="1"/>
  <c r="N39" i="29"/>
  <c r="K40" i="29"/>
  <c r="L39" i="29" s="1"/>
  <c r="L40" i="29" s="1"/>
  <c r="M39" i="29" s="1"/>
  <c r="M40" i="29" s="1"/>
  <c r="N39" i="12"/>
  <c r="K40" i="12"/>
  <c r="L39" i="12" s="1"/>
  <c r="L40" i="12" s="1"/>
  <c r="M39" i="12" s="1"/>
  <c r="M40" i="12" s="1"/>
  <c r="N40" i="20"/>
  <c r="O39" i="20"/>
  <c r="N39" i="26"/>
  <c r="K40" i="26"/>
  <c r="L39" i="26" s="1"/>
  <c r="L40" i="26" s="1"/>
  <c r="M39" i="26" s="1"/>
  <c r="M40" i="26" s="1"/>
  <c r="N39" i="9"/>
  <c r="K40" i="9"/>
  <c r="L39" i="9" s="1"/>
  <c r="L40" i="9" s="1"/>
  <c r="M39" i="9" s="1"/>
  <c r="M40" i="9" s="1"/>
  <c r="N39" i="18"/>
  <c r="K40" i="18"/>
  <c r="L39" i="18" s="1"/>
  <c r="L40" i="18" s="1"/>
  <c r="M39" i="18" s="1"/>
  <c r="M40" i="18" s="1"/>
  <c r="N39" i="34"/>
  <c r="K40" i="34"/>
  <c r="L39" i="34" s="1"/>
  <c r="L40" i="34" s="1"/>
  <c r="M39" i="34" s="1"/>
  <c r="M40" i="34" s="1"/>
  <c r="N39" i="39"/>
  <c r="K40" i="39"/>
  <c r="L39" i="39" s="1"/>
  <c r="L40" i="39" s="1"/>
  <c r="M39" i="39" s="1"/>
  <c r="M40" i="39" s="1"/>
  <c r="N39" i="38"/>
  <c r="K40" i="38"/>
  <c r="L39" i="38" s="1"/>
  <c r="L40" i="38" s="1"/>
  <c r="M39" i="38" s="1"/>
  <c r="M40" i="38" s="1"/>
  <c r="K40" i="7"/>
  <c r="L39" i="7" s="1"/>
  <c r="L40" i="7" s="1"/>
  <c r="M39" i="7" s="1"/>
  <c r="M40" i="7" s="1"/>
  <c r="N39" i="7"/>
  <c r="N39" i="33"/>
  <c r="K40" i="33"/>
  <c r="L39" i="33" s="1"/>
  <c r="L40" i="33" s="1"/>
  <c r="M39" i="33" s="1"/>
  <c r="M40" i="33" s="1"/>
  <c r="K40" i="2"/>
  <c r="L39" i="2" s="1"/>
  <c r="L40" i="2" s="1"/>
  <c r="M39" i="2" s="1"/>
  <c r="M40" i="2" s="1"/>
  <c r="N39" i="2"/>
  <c r="K40" i="6"/>
  <c r="L39" i="6" s="1"/>
  <c r="L40" i="6" s="1"/>
  <c r="M39" i="6" s="1"/>
  <c r="M40" i="6" s="1"/>
  <c r="N39" i="6"/>
  <c r="N39" i="14"/>
  <c r="K40" i="14"/>
  <c r="L39" i="14" s="1"/>
  <c r="L40" i="14" s="1"/>
  <c r="M39" i="14" s="1"/>
  <c r="M40" i="14" s="1"/>
  <c r="N39" i="32"/>
  <c r="K40" i="32"/>
  <c r="L39" i="32" s="1"/>
  <c r="L40" i="32" s="1"/>
  <c r="M39" i="32" s="1"/>
  <c r="M40" i="32" s="1"/>
  <c r="N39" i="37"/>
  <c r="K40" i="37"/>
  <c r="L39" i="37" s="1"/>
  <c r="L40" i="37" s="1"/>
  <c r="M39" i="37" s="1"/>
  <c r="M40" i="37" s="1"/>
  <c r="N39" i="17"/>
  <c r="K40" i="17"/>
  <c r="L39" i="17" s="1"/>
  <c r="L40" i="17" s="1"/>
  <c r="M39" i="17" s="1"/>
  <c r="M40" i="17" s="1"/>
  <c r="N39" i="22"/>
  <c r="K40" i="22"/>
  <c r="L39" i="22" s="1"/>
  <c r="L40" i="22" s="1"/>
  <c r="M39" i="22" s="1"/>
  <c r="M40" i="22" s="1"/>
  <c r="N39" i="27"/>
  <c r="K40" i="27"/>
  <c r="L39" i="27" s="1"/>
  <c r="L40" i="27" s="1"/>
  <c r="M39" i="27" s="1"/>
  <c r="M40" i="27" s="1"/>
  <c r="K40" i="13"/>
  <c r="L39" i="13" s="1"/>
  <c r="L40" i="13" s="1"/>
  <c r="M39" i="13" s="1"/>
  <c r="M40" i="13" s="1"/>
  <c r="J40" i="4" l="1"/>
  <c r="K39" i="4"/>
  <c r="J40" i="3"/>
  <c r="K39" i="3"/>
  <c r="J40" i="5"/>
  <c r="K39" i="5"/>
  <c r="K40" i="11"/>
  <c r="L39" i="11" s="1"/>
  <c r="L40" i="11" s="1"/>
  <c r="M39" i="11" s="1"/>
  <c r="M40" i="11" s="1"/>
  <c r="K40" i="16"/>
  <c r="L39" i="16" s="1"/>
  <c r="L40" i="16" s="1"/>
  <c r="M39" i="16" s="1"/>
  <c r="M40" i="16" s="1"/>
  <c r="N40" i="16" s="1"/>
  <c r="K40" i="24"/>
  <c r="L39" i="24" s="1"/>
  <c r="L40" i="24" s="1"/>
  <c r="M39" i="24" s="1"/>
  <c r="M40" i="24" s="1"/>
  <c r="N40" i="24" s="1"/>
  <c r="K40" i="19"/>
  <c r="L39" i="19" s="1"/>
  <c r="L40" i="19" s="1"/>
  <c r="M39" i="19" s="1"/>
  <c r="M40" i="19" s="1"/>
  <c r="J40" i="25"/>
  <c r="K39" i="25"/>
  <c r="O39" i="24"/>
  <c r="N40" i="13"/>
  <c r="O39" i="13"/>
  <c r="N40" i="37"/>
  <c r="O39" i="37"/>
  <c r="N40" i="14"/>
  <c r="O39" i="14"/>
  <c r="N40" i="33"/>
  <c r="O39" i="33"/>
  <c r="N40" i="39"/>
  <c r="O39" i="39"/>
  <c r="N40" i="18"/>
  <c r="O39" i="18"/>
  <c r="N40" i="26"/>
  <c r="O39" i="26"/>
  <c r="N40" i="12"/>
  <c r="O39" i="12"/>
  <c r="N40" i="40"/>
  <c r="O39" i="40"/>
  <c r="N40" i="30"/>
  <c r="O39" i="30"/>
  <c r="N40" i="35"/>
  <c r="O39" i="35"/>
  <c r="N40" i="28"/>
  <c r="O39" i="28"/>
  <c r="N40" i="36"/>
  <c r="O39" i="36"/>
  <c r="N40" i="10"/>
  <c r="O39" i="10"/>
  <c r="N40" i="15"/>
  <c r="O39" i="15"/>
  <c r="N40" i="27"/>
  <c r="O39" i="27"/>
  <c r="N40" i="22"/>
  <c r="O39" i="22"/>
  <c r="N40" i="6"/>
  <c r="O39" i="6"/>
  <c r="N40" i="32"/>
  <c r="O39" i="32"/>
  <c r="N40" i="38"/>
  <c r="O39" i="38"/>
  <c r="R39" i="24"/>
  <c r="O40" i="24"/>
  <c r="P39" i="24" s="1"/>
  <c r="P40" i="24" s="1"/>
  <c r="Q39" i="24" s="1"/>
  <c r="Q40" i="24" s="1"/>
  <c r="N40" i="11"/>
  <c r="O39" i="11"/>
  <c r="N40" i="1"/>
  <c r="O39" i="1"/>
  <c r="N40" i="21"/>
  <c r="O39" i="21"/>
  <c r="N40" i="23"/>
  <c r="O39" i="23"/>
  <c r="N40" i="8"/>
  <c r="O39" i="8"/>
  <c r="N40" i="17"/>
  <c r="O39" i="17"/>
  <c r="N40" i="19"/>
  <c r="O39" i="19"/>
  <c r="N40" i="34"/>
  <c r="O39" i="34"/>
  <c r="N40" i="9"/>
  <c r="O39" i="9"/>
  <c r="R39" i="20"/>
  <c r="O40" i="20"/>
  <c r="P39" i="20" s="1"/>
  <c r="P40" i="20" s="1"/>
  <c r="Q39" i="20" s="1"/>
  <c r="Q40" i="20" s="1"/>
  <c r="N40" i="29"/>
  <c r="O39" i="29"/>
  <c r="N40" i="31"/>
  <c r="O39" i="31"/>
  <c r="N40" i="2"/>
  <c r="O39" i="2"/>
  <c r="N40" i="7"/>
  <c r="O39" i="7"/>
  <c r="N39" i="5" l="1"/>
  <c r="K40" i="5"/>
  <c r="L39" i="5" s="1"/>
  <c r="L40" i="5" s="1"/>
  <c r="M39" i="5" s="1"/>
  <c r="M40" i="5" s="1"/>
  <c r="K40" i="25"/>
  <c r="L39" i="25" s="1"/>
  <c r="L40" i="25" s="1"/>
  <c r="M39" i="25" s="1"/>
  <c r="M40" i="25" s="1"/>
  <c r="N39" i="25"/>
  <c r="K40" i="3"/>
  <c r="L39" i="3" s="1"/>
  <c r="L40" i="3" s="1"/>
  <c r="M39" i="3" s="1"/>
  <c r="M40" i="3" s="1"/>
  <c r="N39" i="3"/>
  <c r="O39" i="16"/>
  <c r="N39" i="4"/>
  <c r="K40" i="4"/>
  <c r="L39" i="4" s="1"/>
  <c r="L40" i="4" s="1"/>
  <c r="M39" i="4" s="1"/>
  <c r="M40" i="4" s="1"/>
  <c r="R39" i="31"/>
  <c r="O40" i="31"/>
  <c r="P39" i="31" s="1"/>
  <c r="P40" i="31" s="1"/>
  <c r="Q39" i="31" s="1"/>
  <c r="Q40" i="31" s="1"/>
  <c r="R39" i="34"/>
  <c r="O40" i="34"/>
  <c r="P39" i="34" s="1"/>
  <c r="P40" i="34" s="1"/>
  <c r="Q39" i="34" s="1"/>
  <c r="Q40" i="34" s="1"/>
  <c r="O40" i="8"/>
  <c r="P39" i="8" s="1"/>
  <c r="P40" i="8" s="1"/>
  <c r="Q39" i="8" s="1"/>
  <c r="Q40" i="8" s="1"/>
  <c r="R39" i="8"/>
  <c r="R39" i="11"/>
  <c r="O40" i="11"/>
  <c r="P39" i="11" s="1"/>
  <c r="P40" i="11" s="1"/>
  <c r="Q39" i="11" s="1"/>
  <c r="Q40" i="11" s="1"/>
  <c r="R39" i="27"/>
  <c r="O40" i="27"/>
  <c r="P39" i="27" s="1"/>
  <c r="P40" i="27" s="1"/>
  <c r="Q39" i="27" s="1"/>
  <c r="Q40" i="27" s="1"/>
  <c r="R39" i="28"/>
  <c r="O40" i="28"/>
  <c r="P39" i="28" s="1"/>
  <c r="P40" i="28" s="1"/>
  <c r="Q39" i="28" s="1"/>
  <c r="Q40" i="28" s="1"/>
  <c r="R39" i="12"/>
  <c r="O40" i="12"/>
  <c r="P39" i="12" s="1"/>
  <c r="P40" i="12" s="1"/>
  <c r="Q39" i="12" s="1"/>
  <c r="Q40" i="12" s="1"/>
  <c r="R39" i="39"/>
  <c r="O40" i="39"/>
  <c r="P39" i="39" s="1"/>
  <c r="P40" i="39" s="1"/>
  <c r="Q39" i="39" s="1"/>
  <c r="Q40" i="39" s="1"/>
  <c r="R39" i="14"/>
  <c r="O40" i="14"/>
  <c r="P39" i="14" s="1"/>
  <c r="P40" i="14" s="1"/>
  <c r="Q39" i="14" s="1"/>
  <c r="Q40" i="14" s="1"/>
  <c r="O40" i="2"/>
  <c r="P39" i="2" s="1"/>
  <c r="P40" i="2" s="1"/>
  <c r="Q39" i="2" s="1"/>
  <c r="Q40" i="2" s="1"/>
  <c r="R39" i="2"/>
  <c r="R39" i="29"/>
  <c r="O40" i="29"/>
  <c r="P39" i="29" s="1"/>
  <c r="P40" i="29" s="1"/>
  <c r="Q39" i="29" s="1"/>
  <c r="Q40" i="29" s="1"/>
  <c r="R39" i="9"/>
  <c r="O40" i="9"/>
  <c r="P39" i="9" s="1"/>
  <c r="P40" i="9" s="1"/>
  <c r="Q39" i="9" s="1"/>
  <c r="Q40" i="9" s="1"/>
  <c r="R39" i="17"/>
  <c r="O40" i="17"/>
  <c r="P39" i="17" s="1"/>
  <c r="P40" i="17" s="1"/>
  <c r="Q39" i="17" s="1"/>
  <c r="Q40" i="17" s="1"/>
  <c r="R39" i="23"/>
  <c r="O40" i="23"/>
  <c r="P39" i="23" s="1"/>
  <c r="P40" i="23" s="1"/>
  <c r="Q39" i="23" s="1"/>
  <c r="Q40" i="23" s="1"/>
  <c r="R39" i="1"/>
  <c r="O40" i="1"/>
  <c r="P39" i="1" s="1"/>
  <c r="P40" i="1" s="1"/>
  <c r="Q39" i="1" s="1"/>
  <c r="Q40" i="1" s="1"/>
  <c r="R40" i="24"/>
  <c r="S39" i="24"/>
  <c r="R39" i="32"/>
  <c r="O40" i="32"/>
  <c r="P39" i="32" s="1"/>
  <c r="P40" i="32" s="1"/>
  <c r="Q39" i="32" s="1"/>
  <c r="Q40" i="32" s="1"/>
  <c r="R39" i="22"/>
  <c r="O40" i="22"/>
  <c r="P39" i="22" s="1"/>
  <c r="P40" i="22" s="1"/>
  <c r="Q39" i="22" s="1"/>
  <c r="Q40" i="22" s="1"/>
  <c r="R39" i="15"/>
  <c r="O40" i="15"/>
  <c r="P39" i="15" s="1"/>
  <c r="P40" i="15" s="1"/>
  <c r="Q39" i="15" s="1"/>
  <c r="Q40" i="15" s="1"/>
  <c r="R39" i="36"/>
  <c r="O40" i="36"/>
  <c r="P39" i="36" s="1"/>
  <c r="P40" i="36" s="1"/>
  <c r="Q39" i="36" s="1"/>
  <c r="Q40" i="36" s="1"/>
  <c r="R39" i="35"/>
  <c r="O40" i="35"/>
  <c r="P39" i="35" s="1"/>
  <c r="P40" i="35" s="1"/>
  <c r="Q39" i="35" s="1"/>
  <c r="Q40" i="35" s="1"/>
  <c r="R39" i="40"/>
  <c r="O40" i="40"/>
  <c r="P39" i="40" s="1"/>
  <c r="P40" i="40" s="1"/>
  <c r="Q39" i="40" s="1"/>
  <c r="Q40" i="40" s="1"/>
  <c r="R39" i="26"/>
  <c r="O40" i="26"/>
  <c r="P39" i="26" s="1"/>
  <c r="P40" i="26" s="1"/>
  <c r="Q39" i="26" s="1"/>
  <c r="Q40" i="26" s="1"/>
  <c r="R39" i="18"/>
  <c r="O40" i="18"/>
  <c r="P39" i="18" s="1"/>
  <c r="P40" i="18" s="1"/>
  <c r="Q39" i="18" s="1"/>
  <c r="Q40" i="18" s="1"/>
  <c r="R39" i="33"/>
  <c r="O40" i="33"/>
  <c r="P39" i="33" s="1"/>
  <c r="P40" i="33" s="1"/>
  <c r="Q39" i="33" s="1"/>
  <c r="Q40" i="33" s="1"/>
  <c r="R39" i="37"/>
  <c r="O40" i="37"/>
  <c r="P39" i="37" s="1"/>
  <c r="P40" i="37" s="1"/>
  <c r="Q39" i="37" s="1"/>
  <c r="Q40" i="37" s="1"/>
  <c r="R40" i="20"/>
  <c r="S39" i="20"/>
  <c r="O40" i="7"/>
  <c r="P39" i="7" s="1"/>
  <c r="P40" i="7" s="1"/>
  <c r="Q39" i="7" s="1"/>
  <c r="Q40" i="7" s="1"/>
  <c r="R39" i="7"/>
  <c r="R39" i="19"/>
  <c r="O40" i="19"/>
  <c r="P39" i="19" s="1"/>
  <c r="P40" i="19" s="1"/>
  <c r="Q39" i="19" s="1"/>
  <c r="Q40" i="19" s="1"/>
  <c r="R39" i="21"/>
  <c r="O40" i="21"/>
  <c r="P39" i="21" s="1"/>
  <c r="P40" i="21" s="1"/>
  <c r="Q39" i="21" s="1"/>
  <c r="Q40" i="21" s="1"/>
  <c r="R39" i="38"/>
  <c r="O40" i="38"/>
  <c r="P39" i="38" s="1"/>
  <c r="P40" i="38" s="1"/>
  <c r="Q39" i="38" s="1"/>
  <c r="Q40" i="38" s="1"/>
  <c r="O40" i="6"/>
  <c r="P39" i="6" s="1"/>
  <c r="P40" i="6" s="1"/>
  <c r="Q39" i="6" s="1"/>
  <c r="Q40" i="6" s="1"/>
  <c r="R39" i="6"/>
  <c r="R39" i="10"/>
  <c r="O40" i="10"/>
  <c r="P39" i="10" s="1"/>
  <c r="P40" i="10" s="1"/>
  <c r="Q39" i="10" s="1"/>
  <c r="Q40" i="10" s="1"/>
  <c r="R39" i="30"/>
  <c r="O40" i="30"/>
  <c r="P39" i="30" s="1"/>
  <c r="P40" i="30" s="1"/>
  <c r="Q39" i="30" s="1"/>
  <c r="Q40" i="30" s="1"/>
  <c r="R39" i="16"/>
  <c r="O40" i="16"/>
  <c r="P39" i="16" s="1"/>
  <c r="P40" i="16" s="1"/>
  <c r="Q39" i="16" s="1"/>
  <c r="Q40" i="16" s="1"/>
  <c r="R39" i="13"/>
  <c r="O40" i="13"/>
  <c r="P39" i="13" s="1"/>
  <c r="P40" i="13" s="1"/>
  <c r="Q39" i="13" s="1"/>
  <c r="Q40" i="13" s="1"/>
  <c r="N40" i="3" l="1"/>
  <c r="O39" i="3"/>
  <c r="O39" i="25"/>
  <c r="N40" i="25"/>
  <c r="N40" i="5"/>
  <c r="O39" i="5"/>
  <c r="N40" i="4"/>
  <c r="O39" i="4"/>
  <c r="R40" i="16"/>
  <c r="S39" i="16"/>
  <c r="R40" i="30"/>
  <c r="S39" i="30"/>
  <c r="R40" i="37"/>
  <c r="S39" i="37"/>
  <c r="R40" i="18"/>
  <c r="S39" i="18"/>
  <c r="R40" i="40"/>
  <c r="S39" i="40"/>
  <c r="R40" i="36"/>
  <c r="S39" i="36"/>
  <c r="R40" i="22"/>
  <c r="S39" i="22"/>
  <c r="R40" i="32"/>
  <c r="S39" i="32"/>
  <c r="R40" i="1"/>
  <c r="S39" i="1"/>
  <c r="R40" i="17"/>
  <c r="S39" i="17"/>
  <c r="R40" i="9"/>
  <c r="S39" i="9"/>
  <c r="R40" i="14"/>
  <c r="S39" i="14"/>
  <c r="R40" i="12"/>
  <c r="S39" i="12"/>
  <c r="R40" i="27"/>
  <c r="S39" i="27"/>
  <c r="R40" i="11"/>
  <c r="S39" i="11"/>
  <c r="R40" i="34"/>
  <c r="S39" i="34"/>
  <c r="R40" i="13"/>
  <c r="S39" i="13"/>
  <c r="R40" i="21"/>
  <c r="S39" i="21"/>
  <c r="R40" i="6"/>
  <c r="S39" i="6"/>
  <c r="R40" i="7"/>
  <c r="S39" i="7"/>
  <c r="R40" i="2"/>
  <c r="S39" i="2"/>
  <c r="R40" i="38"/>
  <c r="S39" i="38"/>
  <c r="V39" i="20"/>
  <c r="S40" i="20"/>
  <c r="T39" i="20" s="1"/>
  <c r="T40" i="20" s="1"/>
  <c r="U39" i="20" s="1"/>
  <c r="U40" i="20" s="1"/>
  <c r="V40" i="20" s="1"/>
  <c r="W40" i="20" s="1"/>
  <c r="R40" i="35"/>
  <c r="S39" i="35"/>
  <c r="V39" i="24"/>
  <c r="S40" i="24"/>
  <c r="T39" i="24" s="1"/>
  <c r="T40" i="24" s="1"/>
  <c r="U39" i="24" s="1"/>
  <c r="U40" i="24" s="1"/>
  <c r="V40" i="24" s="1"/>
  <c r="W40" i="24" s="1"/>
  <c r="R40" i="29"/>
  <c r="S39" i="29"/>
  <c r="R40" i="39"/>
  <c r="S39" i="39"/>
  <c r="R40" i="28"/>
  <c r="S39" i="28"/>
  <c r="R40" i="31"/>
  <c r="S39" i="31"/>
  <c r="R40" i="10"/>
  <c r="S39" i="10"/>
  <c r="R40" i="19"/>
  <c r="S39" i="19"/>
  <c r="R40" i="33"/>
  <c r="S39" i="33"/>
  <c r="R40" i="26"/>
  <c r="S39" i="26"/>
  <c r="R40" i="15"/>
  <c r="S39" i="15"/>
  <c r="R40" i="23"/>
  <c r="S39" i="23"/>
  <c r="R40" i="8"/>
  <c r="S39" i="8"/>
  <c r="O40" i="5" l="1"/>
  <c r="P39" i="5" s="1"/>
  <c r="P40" i="5" s="1"/>
  <c r="Q39" i="5" s="1"/>
  <c r="Q40" i="5" s="1"/>
  <c r="R39" i="5"/>
  <c r="O40" i="4"/>
  <c r="P39" i="4" s="1"/>
  <c r="P40" i="4" s="1"/>
  <c r="Q39" i="4" s="1"/>
  <c r="Q40" i="4" s="1"/>
  <c r="R39" i="4"/>
  <c r="R39" i="25"/>
  <c r="O40" i="25"/>
  <c r="P39" i="25" s="1"/>
  <c r="P40" i="25" s="1"/>
  <c r="Q39" i="25" s="1"/>
  <c r="Q40" i="25" s="1"/>
  <c r="O40" i="3"/>
  <c r="P39" i="3" s="1"/>
  <c r="P40" i="3" s="1"/>
  <c r="Q39" i="3" s="1"/>
  <c r="Q40" i="3" s="1"/>
  <c r="R39" i="3"/>
  <c r="V39" i="23"/>
  <c r="S40" i="23"/>
  <c r="T39" i="23" s="1"/>
  <c r="T40" i="23" s="1"/>
  <c r="U39" i="23" s="1"/>
  <c r="U40" i="23" s="1"/>
  <c r="V40" i="23" s="1"/>
  <c r="W40" i="23" s="1"/>
  <c r="V39" i="19"/>
  <c r="S40" i="19"/>
  <c r="T39" i="19" s="1"/>
  <c r="T40" i="19" s="1"/>
  <c r="U39" i="19" s="1"/>
  <c r="U40" i="19" s="1"/>
  <c r="V40" i="19" s="1"/>
  <c r="W40" i="19" s="1"/>
  <c r="V39" i="31"/>
  <c r="S40" i="31"/>
  <c r="T39" i="31" s="1"/>
  <c r="T40" i="31" s="1"/>
  <c r="U39" i="31" s="1"/>
  <c r="U40" i="31" s="1"/>
  <c r="V40" i="31" s="1"/>
  <c r="W40" i="31" s="1"/>
  <c r="V39" i="39"/>
  <c r="S40" i="39"/>
  <c r="T39" i="39" s="1"/>
  <c r="T40" i="39" s="1"/>
  <c r="U39" i="39" s="1"/>
  <c r="U40" i="39" s="1"/>
  <c r="V40" i="39" s="1"/>
  <c r="W40" i="39" s="1"/>
  <c r="S40" i="2"/>
  <c r="T39" i="2" s="1"/>
  <c r="T40" i="2" s="1"/>
  <c r="U39" i="2" s="1"/>
  <c r="U40" i="2" s="1"/>
  <c r="V40" i="2" s="1"/>
  <c r="W40" i="2" s="1"/>
  <c r="V39" i="2"/>
  <c r="S40" i="6"/>
  <c r="T39" i="6" s="1"/>
  <c r="T40" i="6" s="1"/>
  <c r="U39" i="6" s="1"/>
  <c r="U40" i="6" s="1"/>
  <c r="V40" i="6" s="1"/>
  <c r="W40" i="6" s="1"/>
  <c r="V39" i="6"/>
  <c r="S40" i="8"/>
  <c r="T39" i="8" s="1"/>
  <c r="T40" i="8" s="1"/>
  <c r="U39" i="8" s="1"/>
  <c r="U40" i="8" s="1"/>
  <c r="V40" i="8" s="1"/>
  <c r="W40" i="8" s="1"/>
  <c r="V39" i="8"/>
  <c r="V39" i="15"/>
  <c r="S40" i="15"/>
  <c r="T39" i="15" s="1"/>
  <c r="T40" i="15" s="1"/>
  <c r="U39" i="15" s="1"/>
  <c r="U40" i="15" s="1"/>
  <c r="V40" i="15" s="1"/>
  <c r="W40" i="15" s="1"/>
  <c r="V39" i="33"/>
  <c r="S40" i="33"/>
  <c r="T39" i="33" s="1"/>
  <c r="T40" i="33" s="1"/>
  <c r="U39" i="33" s="1"/>
  <c r="U40" i="33" s="1"/>
  <c r="V40" i="33" s="1"/>
  <c r="W40" i="33" s="1"/>
  <c r="V39" i="10"/>
  <c r="S40" i="10"/>
  <c r="T39" i="10" s="1"/>
  <c r="T40" i="10" s="1"/>
  <c r="U39" i="10" s="1"/>
  <c r="U40" i="10" s="1"/>
  <c r="V40" i="10" s="1"/>
  <c r="W40" i="10" s="1"/>
  <c r="V39" i="28"/>
  <c r="S40" i="28"/>
  <c r="T39" i="28" s="1"/>
  <c r="T40" i="28" s="1"/>
  <c r="U39" i="28" s="1"/>
  <c r="U40" i="28" s="1"/>
  <c r="V40" i="28" s="1"/>
  <c r="W40" i="28" s="1"/>
  <c r="V39" i="29"/>
  <c r="S40" i="29"/>
  <c r="T39" i="29" s="1"/>
  <c r="T40" i="29" s="1"/>
  <c r="U39" i="29" s="1"/>
  <c r="U40" i="29" s="1"/>
  <c r="V40" i="29" s="1"/>
  <c r="W40" i="29" s="1"/>
  <c r="V39" i="35"/>
  <c r="S40" i="35"/>
  <c r="T39" i="35" s="1"/>
  <c r="T40" i="35" s="1"/>
  <c r="U39" i="35" s="1"/>
  <c r="U40" i="35" s="1"/>
  <c r="V40" i="35" s="1"/>
  <c r="W40" i="35" s="1"/>
  <c r="V39" i="38"/>
  <c r="S40" i="38"/>
  <c r="T39" i="38" s="1"/>
  <c r="T40" i="38" s="1"/>
  <c r="U39" i="38" s="1"/>
  <c r="U40" i="38" s="1"/>
  <c r="V40" i="38" s="1"/>
  <c r="W40" i="38" s="1"/>
  <c r="V39" i="7"/>
  <c r="S40" i="7"/>
  <c r="T39" i="7" s="1"/>
  <c r="T40" i="7" s="1"/>
  <c r="U39" i="7" s="1"/>
  <c r="U40" i="7" s="1"/>
  <c r="V40" i="7" s="1"/>
  <c r="W40" i="7" s="1"/>
  <c r="V39" i="21"/>
  <c r="S40" i="21"/>
  <c r="T39" i="21" s="1"/>
  <c r="T40" i="21" s="1"/>
  <c r="U39" i="21" s="1"/>
  <c r="U40" i="21" s="1"/>
  <c r="V40" i="21" s="1"/>
  <c r="W40" i="21" s="1"/>
  <c r="V39" i="34"/>
  <c r="S40" i="34"/>
  <c r="T39" i="34" s="1"/>
  <c r="T40" i="34" s="1"/>
  <c r="U39" i="34" s="1"/>
  <c r="U40" i="34" s="1"/>
  <c r="V40" i="34" s="1"/>
  <c r="W40" i="34" s="1"/>
  <c r="V39" i="27"/>
  <c r="S40" i="27"/>
  <c r="T39" i="27" s="1"/>
  <c r="T40" i="27" s="1"/>
  <c r="U39" i="27" s="1"/>
  <c r="U40" i="27" s="1"/>
  <c r="V40" i="27" s="1"/>
  <c r="W40" i="27" s="1"/>
  <c r="V39" i="14"/>
  <c r="S40" i="14"/>
  <c r="T39" i="14" s="1"/>
  <c r="T40" i="14" s="1"/>
  <c r="U39" i="14" s="1"/>
  <c r="U40" i="14" s="1"/>
  <c r="V40" i="14" s="1"/>
  <c r="W40" i="14" s="1"/>
  <c r="V39" i="17"/>
  <c r="S40" i="17"/>
  <c r="T39" i="17" s="1"/>
  <c r="T40" i="17" s="1"/>
  <c r="U39" i="17" s="1"/>
  <c r="U40" i="17" s="1"/>
  <c r="V40" i="17" s="1"/>
  <c r="W40" i="17" s="1"/>
  <c r="V39" i="32"/>
  <c r="S40" i="32"/>
  <c r="T39" i="32" s="1"/>
  <c r="T40" i="32" s="1"/>
  <c r="U39" i="32" s="1"/>
  <c r="U40" i="32" s="1"/>
  <c r="V40" i="32" s="1"/>
  <c r="W40" i="32" s="1"/>
  <c r="V39" i="36"/>
  <c r="S40" i="36"/>
  <c r="T39" i="36" s="1"/>
  <c r="T40" i="36" s="1"/>
  <c r="U39" i="36" s="1"/>
  <c r="U40" i="36" s="1"/>
  <c r="V40" i="36" s="1"/>
  <c r="W40" i="36" s="1"/>
  <c r="V39" i="18"/>
  <c r="S40" i="18"/>
  <c r="T39" i="18" s="1"/>
  <c r="T40" i="18" s="1"/>
  <c r="U39" i="18" s="1"/>
  <c r="U40" i="18" s="1"/>
  <c r="V40" i="18" s="1"/>
  <c r="W40" i="18" s="1"/>
  <c r="V39" i="30"/>
  <c r="S40" i="30"/>
  <c r="T39" i="30" s="1"/>
  <c r="T40" i="30" s="1"/>
  <c r="U39" i="30" s="1"/>
  <c r="U40" i="30" s="1"/>
  <c r="V40" i="30" s="1"/>
  <c r="W40" i="30" s="1"/>
  <c r="V39" i="13"/>
  <c r="S40" i="13"/>
  <c r="T39" i="13" s="1"/>
  <c r="T40" i="13" s="1"/>
  <c r="U39" i="13" s="1"/>
  <c r="U40" i="13" s="1"/>
  <c r="V40" i="13" s="1"/>
  <c r="W40" i="13" s="1"/>
  <c r="V39" i="12"/>
  <c r="S40" i="12"/>
  <c r="T39" i="12" s="1"/>
  <c r="T40" i="12" s="1"/>
  <c r="U39" i="12" s="1"/>
  <c r="U40" i="12" s="1"/>
  <c r="V40" i="12" s="1"/>
  <c r="W40" i="12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22"/>
  <c r="S40" i="22"/>
  <c r="T39" i="22" s="1"/>
  <c r="T40" i="22" s="1"/>
  <c r="U39" i="22" s="1"/>
  <c r="U40" i="22" s="1"/>
  <c r="V40" i="22" s="1"/>
  <c r="W40" i="22" s="1"/>
  <c r="V39" i="40"/>
  <c r="S40" i="40"/>
  <c r="T39" i="40" s="1"/>
  <c r="T40" i="40" s="1"/>
  <c r="U39" i="40" s="1"/>
  <c r="U40" i="40" s="1"/>
  <c r="V40" i="40" s="1"/>
  <c r="W40" i="40" s="1"/>
  <c r="V39" i="37"/>
  <c r="S40" i="37"/>
  <c r="T39" i="37" s="1"/>
  <c r="T40" i="37" s="1"/>
  <c r="U39" i="37" s="1"/>
  <c r="U40" i="37" s="1"/>
  <c r="V40" i="37" s="1"/>
  <c r="W40" i="37" s="1"/>
  <c r="V39" i="16"/>
  <c r="S40" i="16"/>
  <c r="T39" i="16" s="1"/>
  <c r="T40" i="16" s="1"/>
  <c r="U39" i="16" s="1"/>
  <c r="U40" i="16" s="1"/>
  <c r="V40" i="16" s="1"/>
  <c r="W40" i="16" s="1"/>
  <c r="V39" i="26"/>
  <c r="S40" i="26"/>
  <c r="T39" i="26" s="1"/>
  <c r="T40" i="26" s="1"/>
  <c r="U39" i="26" s="1"/>
  <c r="U40" i="26" s="1"/>
  <c r="V40" i="26" s="1"/>
  <c r="W40" i="26" s="1"/>
  <c r="V39" i="11"/>
  <c r="S40" i="11"/>
  <c r="T39" i="11" s="1"/>
  <c r="T40" i="11" s="1"/>
  <c r="U39" i="11" s="1"/>
  <c r="U40" i="11" s="1"/>
  <c r="V40" i="11" s="1"/>
  <c r="W40" i="11" s="1"/>
  <c r="R40" i="3" l="1"/>
  <c r="S39" i="3"/>
  <c r="R40" i="25"/>
  <c r="S39" i="25"/>
  <c r="R40" i="4"/>
  <c r="S39" i="4"/>
  <c r="R40" i="5"/>
  <c r="S39" i="5"/>
  <c r="S40" i="5" l="1"/>
  <c r="T39" i="5" s="1"/>
  <c r="T40" i="5" s="1"/>
  <c r="U39" i="5" s="1"/>
  <c r="U40" i="5" s="1"/>
  <c r="V40" i="5" s="1"/>
  <c r="W40" i="5" s="1"/>
  <c r="V39" i="5"/>
  <c r="V39" i="4"/>
  <c r="S40" i="4"/>
  <c r="T39" i="4" s="1"/>
  <c r="T40" i="4" s="1"/>
  <c r="U39" i="4" s="1"/>
  <c r="U40" i="4" s="1"/>
  <c r="V40" i="4" s="1"/>
  <c r="W40" i="4" s="1"/>
  <c r="V39" i="25"/>
  <c r="S40" i="25"/>
  <c r="T39" i="25" s="1"/>
  <c r="T40" i="25" s="1"/>
  <c r="U39" i="25" s="1"/>
  <c r="U40" i="25" s="1"/>
  <c r="V40" i="25" s="1"/>
  <c r="W40" i="25" s="1"/>
  <c r="S40" i="3"/>
  <c r="T39" i="3" s="1"/>
  <c r="T40" i="3" s="1"/>
  <c r="U39" i="3" s="1"/>
  <c r="U40" i="3" s="1"/>
  <c r="V40" i="3" s="1"/>
  <c r="W40" i="3" s="1"/>
  <c r="V39" i="3"/>
</calcChain>
</file>

<file path=xl/sharedStrings.xml><?xml version="1.0" encoding="utf-8"?>
<sst xmlns="http://schemas.openxmlformats.org/spreadsheetml/2006/main" count="4200" uniqueCount="106">
  <si>
    <t>Eastern Cape: Buffalo City (BUF) - Table C7 Quarterly Budgeted Cash Flows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</si>
  <si>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</si>
  <si>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</si>
  <si>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</si>
  <si>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</si>
  <si>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</si>
  <si>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</si>
  <si>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</si>
  <si>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</si>
  <si>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</si>
  <si>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</si>
  <si>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</si>
  <si>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</si>
  <si>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</si>
  <si>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</si>
  <si>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</si>
  <si>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</si>
  <si>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</si>
  <si>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</si>
  <si>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</si>
  <si>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</si>
  <si>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</si>
  <si>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</si>
  <si>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</si>
  <si>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</si>
  <si>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</si>
  <si>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</si>
  <si>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</si>
  <si>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</si>
  <si>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</si>
  <si>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</si>
  <si>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</si>
  <si>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</si>
  <si>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</si>
  <si>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</si>
  <si>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</si>
  <si>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</si>
  <si>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</si>
  <si>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</si>
  <si>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</si>
  <si>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</si>
  <si>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</si>
  <si>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</si>
  <si>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</si>
  <si>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</si>
  <si>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</si>
  <si>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</si>
  <si>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</si>
  <si>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</si>
  <si>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</si>
  <si>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</si>
  <si>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</si>
  <si>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</si>
  <si>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</si>
  <si>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</si>
  <si>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</si>
  <si>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</si>
  <si>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</si>
  <si>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</si>
  <si>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</si>
  <si>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</si>
  <si>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</si>
  <si>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</si>
  <si>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</si>
  <si>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2nd Quarter ended 31 December 2021 (Figures Finalised as at 2022/01/29)</t>
  </si>
  <si>
    <t>Eastern Cape: Dr Beyers Naude (EC101) - Table C7 Quarterly Budgeted Cash Flows ( Waste water management                             ) for 2nd Quarter ended 31 December 2021 (Figures Finalised as at 2022/01/29)</t>
  </si>
  <si>
    <t>Eastern Cape: Blue Crane Route (EC102) - Table C7 Quarterly Budgeted Cash Flows ( Waste water management                             ) for 2nd Quarter ended 31 December 2021 (Figures Finalised as at 2022/01/29)</t>
  </si>
  <si>
    <t>Eastern Cape: Makana (EC104) - Table C7 Quarterly Budgeted Cash Flows ( Waste water management                             ) for 2nd Quarter ended 31 December 2021 (Figures Finalised as at 2022/01/29)</t>
  </si>
  <si>
    <t>Eastern Cape: Ndlambe (EC105) - Table C7 Quarterly Budgeted Cash Flows ( Waste water management                             ) for 2nd Quarter ended 31 December 2021 (Figures Finalised as at 2022/01/29)</t>
  </si>
  <si>
    <t>Eastern Cape: Sundays River Valley (EC106) - Table C7 Quarterly Budgeted Cash Flows ( Waste water management                             ) for 2nd Quarter ended 31 December 2021 (Figures Finalised as at 2022/01/29)</t>
  </si>
  <si>
    <t>Eastern Cape: Kouga (EC108) - Table C7 Quarterly Budgeted Cash Flows ( Waste water management                             ) for 2nd Quarter ended 31 December 2021 (Figures Finalised as at 2022/01/29)</t>
  </si>
  <si>
    <t>Eastern Cape: Kou-Kamma (EC109) - Table C7 Quarterly Budgeted Cash Flows ( Waste water management                             ) for 2nd Quarter ended 31 December 2021 (Figures Finalised as at 2022/01/29)</t>
  </si>
  <si>
    <t>Eastern Cape: Sarah Baartman (DC10) - Table C7 Quarterly Budgeted Cash Flows ( Waste water management                             ) for 2nd Quarter ended 31 December 2021 (Figures Finalised as at 2022/01/29)</t>
  </si>
  <si>
    <t>Eastern Cape: Mbhashe (EC121) - Table C7 Quarterly Budgeted Cash Flows ( Waste water management                             ) for 2nd Quarter ended 31 December 2021 (Figures Finalised as at 2022/01/29)</t>
  </si>
  <si>
    <t>Eastern Cape: Mnquma (EC122) - Table C7 Quarterly Budgeted Cash Flows ( Waste water management                             ) for 2nd Quarter ended 31 December 2021 (Figures Finalised as at 2022/01/29)</t>
  </si>
  <si>
    <t>Eastern Cape: Great Kei (EC123) - Table C7 Quarterly Budgeted Cash Flows ( Waste water management                             ) for 2nd Quarter ended 31 December 2021 (Figures Finalised as at 2022/01/29)</t>
  </si>
  <si>
    <t>Eastern Cape: Amahlathi (EC124) - Table C7 Quarterly Budgeted Cash Flows ( Waste water management                             ) for 2nd Quarter ended 31 December 2021 (Figures Finalised as at 2022/01/29)</t>
  </si>
  <si>
    <t>Eastern Cape: Ngqushwa (EC126) - Table C7 Quarterly Budgeted Cash Flows ( Waste water management                             ) for 2nd Quarter ended 31 December 2021 (Figures Finalised as at 2022/01/29)</t>
  </si>
  <si>
    <t>Eastern Cape: Raymond Mhlaba (EC129) - Table C7 Quarterly Budgeted Cash Flows ( Waste water management                             ) for 2nd Quarter ended 31 December 2021 (Figures Finalised as at 2022/01/29)</t>
  </si>
  <si>
    <t>Eastern Cape: Amathole (DC12) - Table C7 Quarterly Budgeted Cash Flows ( Waste water management                             ) for 2nd Quarter ended 31 December 2021 (Figures Finalised as at 2022/01/29)</t>
  </si>
  <si>
    <t>Eastern Cape: Inxuba Yethemba (EC131) - Table C7 Quarterly Budgeted Cash Flows ( Waste water management                             ) for 2nd Quarter ended 31 December 2021 (Figures Finalised as at 2022/01/29)</t>
  </si>
  <si>
    <t>Eastern Cape: Intsika Yethu (EC135) - Table C7 Quarterly Budgeted Cash Flows ( Waste water management                             ) for 2nd Quarter ended 31 December 2021 (Figures Finalised as at 2022/01/29)</t>
  </si>
  <si>
    <t>Eastern Cape: Emalahleni (EC) (EC136) - Table C7 Quarterly Budgeted Cash Flows ( Waste water management                             ) for 2nd Quarter ended 31 December 2021 (Figures Finalised as at 2022/01/29)</t>
  </si>
  <si>
    <t>Eastern Cape: Engcobo (EC137) - Table C7 Quarterly Budgeted Cash Flows ( Waste water management                             ) for 2nd Quarter ended 31 December 2021 (Figures Finalised as at 2022/01/29)</t>
  </si>
  <si>
    <t>Eastern Cape: Sakhisizwe (EC138) - Table C7 Quarterly Budgeted Cash Flows ( Waste water management                             ) for 2nd Quarter ended 31 December 2021 (Figures Finalised as at 2022/01/29)</t>
  </si>
  <si>
    <t>Eastern Cape: Enoch Mgijima (EC139) - Table C7 Quarterly Budgeted Cash Flows ( Waste water management                             ) for 2nd Quarter ended 31 December 2021 (Figures Finalised as at 2022/01/29)</t>
  </si>
  <si>
    <t>Eastern Cape: Chris Hani (DC13) - Table C7 Quarterly Budgeted Cash Flows ( Waste water management                             ) for 2nd Quarter ended 31 December 2021 (Figures Finalised as at 2022/01/29)</t>
  </si>
  <si>
    <t>Eastern Cape: Elundini (EC141) - Table C7 Quarterly Budgeted Cash Flows ( Waste water management                             ) for 2nd Quarter ended 31 December 2021 (Figures Finalised as at 2022/01/29)</t>
  </si>
  <si>
    <t>Eastern Cape: Senqu (EC142) - Table C7 Quarterly Budgeted Cash Flows ( Waste water management                             ) for 2nd Quarter ended 31 December 2021 (Figures Finalised as at 2022/01/29)</t>
  </si>
  <si>
    <t>Eastern Cape: Walter Sisulu (EC145) - Table C7 Quarterly Budgeted Cash Flows ( Waste water management                             ) for 2nd Quarter ended 31 December 2021 (Figures Finalised as at 2022/01/29)</t>
  </si>
  <si>
    <t>Eastern Cape: Joe Gqabi (DC14) - Table C7 Quarterly Budgeted Cash Flows ( Waste water management                             ) for 2nd Quarter ended 31 December 2021 (Figures Finalised as at 2022/01/29)</t>
  </si>
  <si>
    <t>Eastern Cape: Ngquza Hills (EC153) - Table C7 Quarterly Budgeted Cash Flows ( Waste water management                             ) for 2nd Quarter ended 31 December 2021 (Figures Finalised as at 2022/01/29)</t>
  </si>
  <si>
    <t>Eastern Cape: Port St Johns (EC154) - Table C7 Quarterly Budgeted Cash Flows ( Waste water management                             ) for 2nd Quarter ended 31 December 2021 (Figures Finalised as at 2022/01/29)</t>
  </si>
  <si>
    <t>Eastern Cape: Nyandeni (EC155) - Table C7 Quarterly Budgeted Cash Flows ( Waste water management                             ) for 2nd Quarter ended 31 December 2021 (Figures Finalised as at 2022/01/29)</t>
  </si>
  <si>
    <t>Eastern Cape: Mhlontlo (EC156) - Table C7 Quarterly Budgeted Cash Flows ( Waste water management                             ) for 2nd Quarter ended 31 December 2021 (Figures Finalised as at 2022/01/29)</t>
  </si>
  <si>
    <t>Eastern Cape: King Sabata Dalindyebo (EC157) - Table C7 Quarterly Budgeted Cash Flows ( Waste water management                             ) for 2nd Quarter ended 31 December 2021 (Figures Finalised as at 2022/01/29)</t>
  </si>
  <si>
    <t>Eastern Cape: O R Tambo (DC15) - Table C7 Quarterly Budgeted Cash Flows ( Waste water management                             ) for 2nd Quarter ended 31 December 2021 (Figures Finalised as at 2022/01/29)</t>
  </si>
  <si>
    <t>Eastern Cape: Matatiele (EC441) - Table C7 Quarterly Budgeted Cash Flows ( Waste water management                             ) for 2nd Quarter ended 31 December 2021 (Figures Finalised as at 2022/01/29)</t>
  </si>
  <si>
    <t>Eastern Cape: Umzimvubu (EC442) - Table C7 Quarterly Budgeted Cash Flows ( Waste water management                             ) for 2nd Quarter ended 31 December 2021 (Figures Finalised as at 2022/01/29)</t>
  </si>
  <si>
    <t>Eastern Cape: Winnie Madikizela-Mandela (EC443) - Table C7 Quarterly Budgeted Cash Flows ( Waste water management                             ) for 2nd Quarter ended 31 December 2021 (Figures Finalised as at 2022/01/29)</t>
  </si>
  <si>
    <t>Eastern Cape: Ntabankulu (EC444) - Table C7 Quarterly Budgeted Cash Flows ( Waste water management                             ) for 2nd Quarter ended 31 December 2021 (Figures Finalised as at 2022/01/29)</t>
  </si>
  <si>
    <t>Eastern Cape: Alfred Nzo (DC44) - Table C7 Quarterly Budgeted Cash Flows ( Waste water management                             ) for 2nd Quarter ended 31 December 2021 (Figures Finalised as at 2022/01/29)</t>
  </si>
  <si>
    <t>Summary - Table C7 Quarterly Budgeted Cash Flows ( Waste water management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</si>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</sst>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11915937</v>
      </c>
      <c r="D7" s="18"/>
      <c r="E7" s="19">
        <v>3101422496</v>
      </c>
      <c r="F7" s="20">
        <v>3101422496</v>
      </c>
      <c r="G7" s="20">
        <v>955712</v>
      </c>
      <c r="H7" s="20">
        <v>943084</v>
      </c>
      <c r="I7" s="20">
        <v>1140834</v>
      </c>
      <c r="J7" s="20">
        <v>3039630</v>
      </c>
      <c r="K7" s="20">
        <v>1025044</v>
      </c>
      <c r="L7" s="20">
        <v>1114320</v>
      </c>
      <c r="M7" s="20">
        <v>-1691681</v>
      </c>
      <c r="N7" s="20">
        <v>447683</v>
      </c>
      <c r="O7" s="20"/>
      <c r="P7" s="20"/>
      <c r="Q7" s="20"/>
      <c r="R7" s="20"/>
      <c r="S7" s="20"/>
      <c r="T7" s="20"/>
      <c r="U7" s="20"/>
      <c r="V7" s="20"/>
      <c r="W7" s="20">
        <v>3487313</v>
      </c>
      <c r="X7" s="20">
        <v>388683180</v>
      </c>
      <c r="Y7" s="20">
        <v>-385195867</v>
      </c>
      <c r="Z7" s="21">
        <v>-99.102787776924131</v>
      </c>
      <c r="AA7" s="22">
        <v>3101422496</v>
      </c>
    </row>
    <row r="8" spans="1:27" ht="13.5" x14ac:dyDescent="0.25">
      <c r="A8" s="23" t="s">
        <v>36</v>
      </c>
      <c r="B8" s="17" t="s">
        <v>32</v>
      </c>
      <c r="C8" s="18">
        <v>13762</v>
      </c>
      <c r="D8" s="18"/>
      <c r="E8" s="19"/>
      <c r="F8" s="20"/>
      <c r="G8" s="20">
        <v>696</v>
      </c>
      <c r="H8" s="20">
        <v>1890</v>
      </c>
      <c r="I8" s="20">
        <v>1304</v>
      </c>
      <c r="J8" s="20">
        <v>3890</v>
      </c>
      <c r="K8" s="20">
        <v>870</v>
      </c>
      <c r="L8" s="20">
        <v>783</v>
      </c>
      <c r="M8" s="20">
        <v>1304</v>
      </c>
      <c r="N8" s="20">
        <v>2957</v>
      </c>
      <c r="O8" s="20"/>
      <c r="P8" s="20"/>
      <c r="Q8" s="20"/>
      <c r="R8" s="20"/>
      <c r="S8" s="20"/>
      <c r="T8" s="20"/>
      <c r="U8" s="20"/>
      <c r="V8" s="20"/>
      <c r="W8" s="20">
        <v>6847</v>
      </c>
      <c r="X8" s="20"/>
      <c r="Y8" s="20">
        <v>6847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184508249</v>
      </c>
      <c r="D9" s="18"/>
      <c r="E9" s="19">
        <v>265342458</v>
      </c>
      <c r="F9" s="20">
        <v>265342458</v>
      </c>
      <c r="G9" s="20">
        <v>28870770</v>
      </c>
      <c r="H9" s="20">
        <v>5318020</v>
      </c>
      <c r="I9" s="20">
        <v>20728877</v>
      </c>
      <c r="J9" s="20">
        <v>54917667</v>
      </c>
      <c r="K9" s="20">
        <v>13304837</v>
      </c>
      <c r="L9" s="20">
        <v>13185686</v>
      </c>
      <c r="M9" s="20">
        <v>14824017</v>
      </c>
      <c r="N9" s="20">
        <v>41314540</v>
      </c>
      <c r="O9" s="20"/>
      <c r="P9" s="20"/>
      <c r="Q9" s="20"/>
      <c r="R9" s="20"/>
      <c r="S9" s="20"/>
      <c r="T9" s="20"/>
      <c r="U9" s="20"/>
      <c r="V9" s="20"/>
      <c r="W9" s="20">
        <v>96232207</v>
      </c>
      <c r="X9" s="20">
        <v>132671226</v>
      </c>
      <c r="Y9" s="20">
        <v>-36439019</v>
      </c>
      <c r="Z9" s="21">
        <v>-27.465653328627564</v>
      </c>
      <c r="AA9" s="22">
        <v>265342458</v>
      </c>
    </row>
    <row r="10" spans="1:27" ht="13.5" x14ac:dyDescent="0.25">
      <c r="A10" s="23" t="s">
        <v>38</v>
      </c>
      <c r="B10" s="17" t="s">
        <v>6</v>
      </c>
      <c r="C10" s="18">
        <v>2829254</v>
      </c>
      <c r="D10" s="18"/>
      <c r="E10" s="19">
        <v>38825624</v>
      </c>
      <c r="F10" s="20">
        <v>38825624</v>
      </c>
      <c r="G10" s="20">
        <v>4708736</v>
      </c>
      <c r="H10" s="20"/>
      <c r="I10" s="20">
        <v>8049006</v>
      </c>
      <c r="J10" s="20">
        <v>12757742</v>
      </c>
      <c r="K10" s="20">
        <v>7440000</v>
      </c>
      <c r="L10" s="20">
        <v>234138</v>
      </c>
      <c r="M10" s="20">
        <v>2043768</v>
      </c>
      <c r="N10" s="20">
        <v>9717906</v>
      </c>
      <c r="O10" s="20"/>
      <c r="P10" s="20"/>
      <c r="Q10" s="20"/>
      <c r="R10" s="20"/>
      <c r="S10" s="20"/>
      <c r="T10" s="20"/>
      <c r="U10" s="20"/>
      <c r="V10" s="20"/>
      <c r="W10" s="20">
        <v>22475648</v>
      </c>
      <c r="X10" s="20">
        <v>19412814</v>
      </c>
      <c r="Y10" s="20">
        <v>3062834</v>
      </c>
      <c r="Z10" s="21">
        <v>15.777382918313645</v>
      </c>
      <c r="AA10" s="22">
        <v>38825624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-16504647</v>
      </c>
      <c r="D14" s="18"/>
      <c r="E14" s="19">
        <v>-261944150</v>
      </c>
      <c r="F14" s="20">
        <v>-261944150</v>
      </c>
      <c r="G14" s="20">
        <v>-6013001</v>
      </c>
      <c r="H14" s="20">
        <v>636806</v>
      </c>
      <c r="I14" s="20">
        <v>-366029</v>
      </c>
      <c r="J14" s="20">
        <v>-5742224</v>
      </c>
      <c r="K14" s="20">
        <v>263541</v>
      </c>
      <c r="L14" s="20">
        <v>-2054484</v>
      </c>
      <c r="M14" s="20">
        <v>-1155792</v>
      </c>
      <c r="N14" s="20">
        <v>-2946735</v>
      </c>
      <c r="O14" s="20"/>
      <c r="P14" s="20"/>
      <c r="Q14" s="20"/>
      <c r="R14" s="20"/>
      <c r="S14" s="20"/>
      <c r="T14" s="20"/>
      <c r="U14" s="20"/>
      <c r="V14" s="20"/>
      <c r="W14" s="20">
        <v>-8688959</v>
      </c>
      <c r="X14" s="20">
        <v>-130972110</v>
      </c>
      <c r="Y14" s="20">
        <v>122283151</v>
      </c>
      <c r="Z14" s="21">
        <v>-93.365794442801601</v>
      </c>
      <c r="AA14" s="22">
        <v>-261944150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182762555</v>
      </c>
      <c r="D17" s="26">
        <f>SUM(D6:D16)</f>
        <v>0</v>
      </c>
      <c r="E17" s="27">
        <f t="shared" si="0"/>
        <v>3143646428</v>
      </c>
      <c r="F17" s="28">
        <f t="shared" si="0"/>
        <v>3143646428</v>
      </c>
      <c r="G17" s="28">
        <f t="shared" si="0"/>
        <v>28522913</v>
      </c>
      <c r="H17" s="28">
        <f t="shared" si="0"/>
        <v>6899800</v>
      </c>
      <c r="I17" s="28">
        <f t="shared" si="0"/>
        <v>29553992</v>
      </c>
      <c r="J17" s="28">
        <f t="shared" si="0"/>
        <v>64976705</v>
      </c>
      <c r="K17" s="28">
        <f t="shared" si="0"/>
        <v>22034292</v>
      </c>
      <c r="L17" s="28">
        <f t="shared" si="0"/>
        <v>12480443</v>
      </c>
      <c r="M17" s="28">
        <f t="shared" si="0"/>
        <v>14021616</v>
      </c>
      <c r="N17" s="28">
        <f t="shared" si="0"/>
        <v>48536351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113513056</v>
      </c>
      <c r="X17" s="28">
        <f t="shared" si="0"/>
        <v>409795110</v>
      </c>
      <c r="Y17" s="28">
        <f t="shared" si="0"/>
        <v>-296282054</v>
      </c>
      <c r="Z17" s="29">
        <f>+IF(X17&lt;&gt;0,+(Y17/X17)*100,0)</f>
        <v>-72.300046235300357</v>
      </c>
      <c r="AA17" s="30">
        <f>SUM(AA6:AA16)</f>
        <v>3143646428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-76537303</v>
      </c>
      <c r="D26" s="18"/>
      <c r="E26" s="19">
        <v>-99809359</v>
      </c>
      <c r="F26" s="20">
        <v>-99809359</v>
      </c>
      <c r="G26" s="20">
        <v>-3231140</v>
      </c>
      <c r="H26" s="20">
        <v>-5137558</v>
      </c>
      <c r="I26" s="20">
        <v>-8904020</v>
      </c>
      <c r="J26" s="20">
        <v>-17272718</v>
      </c>
      <c r="K26" s="20">
        <v>-6891752</v>
      </c>
      <c r="L26" s="20">
        <v>-2699795</v>
      </c>
      <c r="M26" s="20">
        <v>-11802945</v>
      </c>
      <c r="N26" s="20">
        <v>-21394492</v>
      </c>
      <c r="O26" s="20"/>
      <c r="P26" s="20"/>
      <c r="Q26" s="20"/>
      <c r="R26" s="20"/>
      <c r="S26" s="20"/>
      <c r="T26" s="20"/>
      <c r="U26" s="20"/>
      <c r="V26" s="20"/>
      <c r="W26" s="20">
        <v>-38667210</v>
      </c>
      <c r="X26" s="20">
        <v>-49904652</v>
      </c>
      <c r="Y26" s="20">
        <v>11237442</v>
      </c>
      <c r="Z26" s="21">
        <v>-22.517824590781636</v>
      </c>
      <c r="AA26" s="22">
        <v>-99809359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-76537303</v>
      </c>
      <c r="D27" s="26">
        <f>SUM(D21:D26)</f>
        <v>0</v>
      </c>
      <c r="E27" s="27">
        <f t="shared" si="1"/>
        <v>-99809359</v>
      </c>
      <c r="F27" s="28">
        <f t="shared" si="1"/>
        <v>-99809359</v>
      </c>
      <c r="G27" s="28">
        <f t="shared" si="1"/>
        <v>-3231140</v>
      </c>
      <c r="H27" s="28">
        <f t="shared" si="1"/>
        <v>-5137558</v>
      </c>
      <c r="I27" s="28">
        <f t="shared" si="1"/>
        <v>-8904020</v>
      </c>
      <c r="J27" s="28">
        <f t="shared" si="1"/>
        <v>-17272718</v>
      </c>
      <c r="K27" s="28">
        <f t="shared" si="1"/>
        <v>-6891752</v>
      </c>
      <c r="L27" s="28">
        <f t="shared" si="1"/>
        <v>-2699795</v>
      </c>
      <c r="M27" s="28">
        <f t="shared" si="1"/>
        <v>-11802945</v>
      </c>
      <c r="N27" s="28">
        <f t="shared" si="1"/>
        <v>-21394492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-38667210</v>
      </c>
      <c r="X27" s="28">
        <f t="shared" si="1"/>
        <v>-49904652</v>
      </c>
      <c r="Y27" s="28">
        <f t="shared" si="1"/>
        <v>11237442</v>
      </c>
      <c r="Z27" s="29">
        <f>+IF(X27&lt;&gt;0,+(Y27/X27)*100,0)</f>
        <v>-22.517824590781636</v>
      </c>
      <c r="AA27" s="30">
        <f>SUM(AA21:AA26)</f>
        <v>-99809359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46489</v>
      </c>
      <c r="D33" s="18"/>
      <c r="E33" s="19">
        <v>-100875</v>
      </c>
      <c r="F33" s="20">
        <v>-100875</v>
      </c>
      <c r="G33" s="20">
        <v>-8107</v>
      </c>
      <c r="H33" s="36">
        <v>7740</v>
      </c>
      <c r="I33" s="36">
        <v>-699</v>
      </c>
      <c r="J33" s="36">
        <v>-1066</v>
      </c>
      <c r="K33" s="20">
        <v>-2</v>
      </c>
      <c r="L33" s="20">
        <v>880</v>
      </c>
      <c r="M33" s="20">
        <v>138</v>
      </c>
      <c r="N33" s="20">
        <v>1016</v>
      </c>
      <c r="O33" s="36"/>
      <c r="P33" s="36"/>
      <c r="Q33" s="36"/>
      <c r="R33" s="20"/>
      <c r="S33" s="20"/>
      <c r="T33" s="20"/>
      <c r="U33" s="20"/>
      <c r="V33" s="36"/>
      <c r="W33" s="36">
        <v>-50</v>
      </c>
      <c r="X33" s="36">
        <v>-50438</v>
      </c>
      <c r="Y33" s="20">
        <v>50388</v>
      </c>
      <c r="Z33" s="21">
        <v>-99.90086839287838</v>
      </c>
      <c r="AA33" s="22">
        <v>-100875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46489</v>
      </c>
      <c r="D36" s="26">
        <f>SUM(D31:D35)</f>
        <v>0</v>
      </c>
      <c r="E36" s="27">
        <f t="shared" si="2"/>
        <v>-100875</v>
      </c>
      <c r="F36" s="28">
        <f t="shared" si="2"/>
        <v>-100875</v>
      </c>
      <c r="G36" s="28">
        <f t="shared" si="2"/>
        <v>-8107</v>
      </c>
      <c r="H36" s="28">
        <f t="shared" si="2"/>
        <v>7740</v>
      </c>
      <c r="I36" s="28">
        <f t="shared" si="2"/>
        <v>-699</v>
      </c>
      <c r="J36" s="28">
        <f t="shared" si="2"/>
        <v>-1066</v>
      </c>
      <c r="K36" s="28">
        <f t="shared" si="2"/>
        <v>-2</v>
      </c>
      <c r="L36" s="28">
        <f t="shared" si="2"/>
        <v>880</v>
      </c>
      <c r="M36" s="28">
        <f t="shared" si="2"/>
        <v>138</v>
      </c>
      <c r="N36" s="28">
        <f t="shared" si="2"/>
        <v>1016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</v>
      </c>
      <c r="X36" s="28">
        <f t="shared" si="2"/>
        <v>-50438</v>
      </c>
      <c r="Y36" s="28">
        <f t="shared" si="2"/>
        <v>50388</v>
      </c>
      <c r="Z36" s="29">
        <f>+IF(X36&lt;&gt;0,+(Y36/X36)*100,0)</f>
        <v>-99.90086839287838</v>
      </c>
      <c r="AA36" s="30">
        <f>SUM(AA31:AA35)</f>
        <v>-100875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106271741</v>
      </c>
      <c r="D38" s="32">
        <f>+D17+D27+D36</f>
        <v>0</v>
      </c>
      <c r="E38" s="33">
        <f t="shared" si="3"/>
        <v>3043736194</v>
      </c>
      <c r="F38" s="2">
        <f t="shared" si="3"/>
        <v>3043736194</v>
      </c>
      <c r="G38" s="2">
        <f t="shared" si="3"/>
        <v>25283666</v>
      </c>
      <c r="H38" s="2">
        <f t="shared" si="3"/>
        <v>1769982</v>
      </c>
      <c r="I38" s="2">
        <f t="shared" si="3"/>
        <v>20649273</v>
      </c>
      <c r="J38" s="2">
        <f t="shared" si="3"/>
        <v>47702921</v>
      </c>
      <c r="K38" s="2">
        <f t="shared" si="3"/>
        <v>15142538</v>
      </c>
      <c r="L38" s="2">
        <f t="shared" si="3"/>
        <v>9781528</v>
      </c>
      <c r="M38" s="2">
        <f t="shared" si="3"/>
        <v>2218809</v>
      </c>
      <c r="N38" s="2">
        <f t="shared" si="3"/>
        <v>27142875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74845796</v>
      </c>
      <c r="X38" s="2">
        <f t="shared" si="3"/>
        <v>359840020</v>
      </c>
      <c r="Y38" s="2">
        <f t="shared" si="3"/>
        <v>-284994224</v>
      </c>
      <c r="Z38" s="34">
        <f>+IF(X38&lt;&gt;0,+(Y38/X38)*100,0)</f>
        <v>-79.200257936846484</v>
      </c>
      <c r="AA38" s="35">
        <f>+AA17+AA27+AA36</f>
        <v>3043736194</v>
      </c>
    </row>
    <row r="39" spans="1:27" ht="13.5" x14ac:dyDescent="0.25">
      <c r="A39" s="23" t="s">
        <v>61</v>
      </c>
      <c r="B39" s="17"/>
      <c r="C39" s="32">
        <v>34542601</v>
      </c>
      <c r="D39" s="32"/>
      <c r="E39" s="33"/>
      <c r="F39" s="2"/>
      <c r="G39" s="2">
        <v>-96141354</v>
      </c>
      <c r="H39" s="2">
        <f>+G40+H60</f>
        <v>-70857688</v>
      </c>
      <c r="I39" s="2">
        <f>+H40+I60</f>
        <v>-69087706</v>
      </c>
      <c r="J39" s="2">
        <f>+G39</f>
        <v>-96141354</v>
      </c>
      <c r="K39" s="2">
        <f>+I40+K60</f>
        <v>-48438433</v>
      </c>
      <c r="L39" s="2">
        <f>+K40+L60</f>
        <v>-33295895</v>
      </c>
      <c r="M39" s="2">
        <f>+L40+M60</f>
        <v>-23514367</v>
      </c>
      <c r="N39" s="2">
        <f>+K39</f>
        <v>-48438433</v>
      </c>
      <c r="O39" s="2">
        <f>+M40+O60</f>
        <v>-21295558</v>
      </c>
      <c r="P39" s="2">
        <f>+O40+P60</f>
        <v>-21295558</v>
      </c>
      <c r="Q39" s="2">
        <f>+P40+Q60</f>
        <v>-21295558</v>
      </c>
      <c r="R39" s="2">
        <f>+O39</f>
        <v>-21295558</v>
      </c>
      <c r="S39" s="2">
        <f>+Q40+S60</f>
        <v>-21295558</v>
      </c>
      <c r="T39" s="2">
        <f>+S40+T60</f>
        <v>-21295558</v>
      </c>
      <c r="U39" s="2">
        <f>+T40+U60</f>
        <v>-21295558</v>
      </c>
      <c r="V39" s="2">
        <f>+S39</f>
        <v>-21295558</v>
      </c>
      <c r="W39" s="2">
        <f>+G39</f>
        <v>-96141354</v>
      </c>
      <c r="X39" s="2"/>
      <c r="Y39" s="2">
        <f>+W39-X39</f>
        <v>-96141354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140814342</v>
      </c>
      <c r="D40" s="43">
        <f t="shared" ref="D40:AA40" si="4">+D38+D39</f>
        <v>0</v>
      </c>
      <c r="E40" s="44">
        <f t="shared" si="4"/>
        <v>3043736194</v>
      </c>
      <c r="F40" s="45">
        <f t="shared" si="4"/>
        <v>3043736194</v>
      </c>
      <c r="G40" s="45">
        <f t="shared" si="4"/>
        <v>-70857688</v>
      </c>
      <c r="H40" s="45">
        <f t="shared" si="4"/>
        <v>-69087706</v>
      </c>
      <c r="I40" s="45">
        <f t="shared" si="4"/>
        <v>-48438433</v>
      </c>
      <c r="J40" s="45">
        <f>+I40</f>
        <v>-48438433</v>
      </c>
      <c r="K40" s="45">
        <f t="shared" si="4"/>
        <v>-33295895</v>
      </c>
      <c r="L40" s="45">
        <f t="shared" si="4"/>
        <v>-23514367</v>
      </c>
      <c r="M40" s="45">
        <f t="shared" si="4"/>
        <v>-21295558</v>
      </c>
      <c r="N40" s="45">
        <f>+M40</f>
        <v>-21295558</v>
      </c>
      <c r="O40" s="45">
        <f t="shared" si="4"/>
        <v>-21295558</v>
      </c>
      <c r="P40" s="45">
        <f t="shared" si="4"/>
        <v>-21295558</v>
      </c>
      <c r="Q40" s="45">
        <f t="shared" si="4"/>
        <v>-21295558</v>
      </c>
      <c r="R40" s="45">
        <f>+Q40</f>
        <v>-21295558</v>
      </c>
      <c r="S40" s="45">
        <f t="shared" si="4"/>
        <v>-21295558</v>
      </c>
      <c r="T40" s="45">
        <f t="shared" si="4"/>
        <v>-21295558</v>
      </c>
      <c r="U40" s="45">
        <f t="shared" si="4"/>
        <v>-21295558</v>
      </c>
      <c r="V40" s="45">
        <f>+U40</f>
        <v>-21295558</v>
      </c>
      <c r="W40" s="45">
        <f>+V40</f>
        <v>-21295558</v>
      </c>
      <c r="X40" s="45">
        <f t="shared" si="4"/>
        <v>359840020</v>
      </c>
      <c r="Y40" s="45">
        <f t="shared" si="4"/>
        <v>-381135578</v>
      </c>
      <c r="Z40" s="46">
        <f>+IF(X40&lt;&gt;0,+(Y40/X40)*100,0)</f>
        <v>-105.918062699085</v>
      </c>
      <c r="AA40" s="47">
        <f t="shared" si="4"/>
        <v>3043736194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-96141354</v>
      </c>
      <c r="J60">
        <v>-96141354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2822857380</v>
      </c>
      <c r="F7" s="20">
        <v>2822857380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314469192</v>
      </c>
      <c r="Y7" s="20">
        <v>-314469192</v>
      </c>
      <c r="Z7" s="21">
        <v>-100</v>
      </c>
      <c r="AA7" s="22">
        <v>2822857380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220110180</v>
      </c>
      <c r="F9" s="20">
        <v>220110180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110055090</v>
      </c>
      <c r="Y9" s="20">
        <v>-110055090</v>
      </c>
      <c r="Z9" s="21">
        <v>-100</v>
      </c>
      <c r="AA9" s="22">
        <v>220110180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3042967560</v>
      </c>
      <c r="F17" s="28">
        <f t="shared" si="0"/>
        <v>3042967560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424524282</v>
      </c>
      <c r="Y17" s="28">
        <f t="shared" si="0"/>
        <v>-424524282</v>
      </c>
      <c r="Z17" s="29">
        <f>+IF(X17&lt;&gt;0,+(Y17/X17)*100,0)</f>
        <v>-100</v>
      </c>
      <c r="AA17" s="30">
        <f>SUM(AA6:AA16)</f>
        <v>3042967560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3042967560</v>
      </c>
      <c r="F38" s="2">
        <f t="shared" si="3"/>
        <v>3042967560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424524282</v>
      </c>
      <c r="Y38" s="2">
        <f t="shared" si="3"/>
        <v>-424524282</v>
      </c>
      <c r="Z38" s="34">
        <f>+IF(X38&lt;&gt;0,+(Y38/X38)*100,0)</f>
        <v>-100</v>
      </c>
      <c r="AA38" s="35">
        <f>+AA17+AA27+AA36</f>
        <v>3042967560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3042967560</v>
      </c>
      <c r="F40" s="45">
        <f t="shared" si="4"/>
        <v>3042967560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424524282</v>
      </c>
      <c r="Y40" s="45">
        <f t="shared" si="4"/>
        <v>-424524282</v>
      </c>
      <c r="Z40" s="46">
        <f>+IF(X40&lt;&gt;0,+(Y40/X40)*100,0)</f>
        <v>-100</v>
      </c>
      <c r="AA40" s="47">
        <f t="shared" si="4"/>
        <v>3042967560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-1001</v>
      </c>
      <c r="D7" s="18"/>
      <c r="E7" s="19"/>
      <c r="F7" s="20"/>
      <c r="G7" s="20"/>
      <c r="H7" s="20"/>
      <c r="I7" s="20"/>
      <c r="J7" s="20"/>
      <c r="K7" s="20">
        <v>-6013</v>
      </c>
      <c r="L7" s="20">
        <v>-85336</v>
      </c>
      <c r="M7" s="20">
        <v>-2772727</v>
      </c>
      <c r="N7" s="20">
        <v>-2864076</v>
      </c>
      <c r="O7" s="20"/>
      <c r="P7" s="20"/>
      <c r="Q7" s="20"/>
      <c r="R7" s="20"/>
      <c r="S7" s="20"/>
      <c r="T7" s="20"/>
      <c r="U7" s="20"/>
      <c r="V7" s="20"/>
      <c r="W7" s="20">
        <v>-2864076</v>
      </c>
      <c r="X7" s="20"/>
      <c r="Y7" s="20">
        <v>-2864076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-48110</v>
      </c>
      <c r="M9" s="20"/>
      <c r="N9" s="20">
        <v>-48110</v>
      </c>
      <c r="O9" s="20"/>
      <c r="P9" s="20"/>
      <c r="Q9" s="20"/>
      <c r="R9" s="20"/>
      <c r="S9" s="20"/>
      <c r="T9" s="20"/>
      <c r="U9" s="20"/>
      <c r="V9" s="20"/>
      <c r="W9" s="20">
        <v>-48110</v>
      </c>
      <c r="X9" s="20"/>
      <c r="Y9" s="20">
        <v>-48110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234138</v>
      </c>
      <c r="M10" s="20"/>
      <c r="N10" s="20">
        <v>234138</v>
      </c>
      <c r="O10" s="20"/>
      <c r="P10" s="20"/>
      <c r="Q10" s="20"/>
      <c r="R10" s="20"/>
      <c r="S10" s="20"/>
      <c r="T10" s="20"/>
      <c r="U10" s="20"/>
      <c r="V10" s="20"/>
      <c r="W10" s="20">
        <v>234138</v>
      </c>
      <c r="X10" s="20"/>
      <c r="Y10" s="20">
        <v>234138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-1001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-6013</v>
      </c>
      <c r="L17" s="28">
        <f t="shared" si="0"/>
        <v>100692</v>
      </c>
      <c r="M17" s="28">
        <f t="shared" si="0"/>
        <v>-2772727</v>
      </c>
      <c r="N17" s="28">
        <f t="shared" si="0"/>
        <v>-2678048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-2678048</v>
      </c>
      <c r="X17" s="28">
        <f t="shared" si="0"/>
        <v>0</v>
      </c>
      <c r="Y17" s="28">
        <f t="shared" si="0"/>
        <v>-2678048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-1001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-6013</v>
      </c>
      <c r="L38" s="2">
        <f t="shared" si="3"/>
        <v>100692</v>
      </c>
      <c r="M38" s="2">
        <f t="shared" si="3"/>
        <v>-2772727</v>
      </c>
      <c r="N38" s="2">
        <f t="shared" si="3"/>
        <v>-2678048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-2678048</v>
      </c>
      <c r="X38" s="2">
        <f t="shared" si="3"/>
        <v>0</v>
      </c>
      <c r="Y38" s="2">
        <f t="shared" si="3"/>
        <v>-2678048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-6013</v>
      </c>
      <c r="M39" s="2">
        <f>+L40+M60</f>
        <v>94679</v>
      </c>
      <c r="N39" s="2">
        <f>+K39</f>
        <v>0</v>
      </c>
      <c r="O39" s="2">
        <f>+M40+O60</f>
        <v>-2678048</v>
      </c>
      <c r="P39" s="2">
        <f>+O40+P60</f>
        <v>-2678048</v>
      </c>
      <c r="Q39" s="2">
        <f>+P40+Q60</f>
        <v>-2678048</v>
      </c>
      <c r="R39" s="2">
        <f>+O39</f>
        <v>-2678048</v>
      </c>
      <c r="S39" s="2">
        <f>+Q40+S60</f>
        <v>-2678048</v>
      </c>
      <c r="T39" s="2">
        <f>+S40+T60</f>
        <v>-2678048</v>
      </c>
      <c r="U39" s="2">
        <f>+T40+U60</f>
        <v>-2678048</v>
      </c>
      <c r="V39" s="2">
        <f>+S39</f>
        <v>-2678048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-1001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-6013</v>
      </c>
      <c r="L40" s="45">
        <f t="shared" si="4"/>
        <v>94679</v>
      </c>
      <c r="M40" s="45">
        <f t="shared" si="4"/>
        <v>-2678048</v>
      </c>
      <c r="N40" s="45">
        <f>+M40</f>
        <v>-2678048</v>
      </c>
      <c r="O40" s="45">
        <f t="shared" si="4"/>
        <v>-2678048</v>
      </c>
      <c r="P40" s="45">
        <f t="shared" si="4"/>
        <v>-2678048</v>
      </c>
      <c r="Q40" s="45">
        <f t="shared" si="4"/>
        <v>-2678048</v>
      </c>
      <c r="R40" s="45">
        <f>+Q40</f>
        <v>-2678048</v>
      </c>
      <c r="S40" s="45">
        <f t="shared" si="4"/>
        <v>-2678048</v>
      </c>
      <c r="T40" s="45">
        <f t="shared" si="4"/>
        <v>-2678048</v>
      </c>
      <c r="U40" s="45">
        <f t="shared" si="4"/>
        <v>-2678048</v>
      </c>
      <c r="V40" s="45">
        <f>+U40</f>
        <v>-2678048</v>
      </c>
      <c r="W40" s="45">
        <f>+V40</f>
        <v>-2678048</v>
      </c>
      <c r="X40" s="45">
        <f t="shared" si="4"/>
        <v>0</v>
      </c>
      <c r="Y40" s="45">
        <f t="shared" si="4"/>
        <v>-2678048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13276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7721689</v>
      </c>
      <c r="F9" s="20">
        <v>7721689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3860844</v>
      </c>
      <c r="Y9" s="20">
        <v>-3860844</v>
      </c>
      <c r="Z9" s="21">
        <v>-100</v>
      </c>
      <c r="AA9" s="22">
        <v>7721689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13276</v>
      </c>
      <c r="D17" s="26">
        <f>SUM(D6:D16)</f>
        <v>0</v>
      </c>
      <c r="E17" s="27">
        <f t="shared" si="0"/>
        <v>7721689</v>
      </c>
      <c r="F17" s="28">
        <f t="shared" si="0"/>
        <v>7721689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3860844</v>
      </c>
      <c r="Y17" s="28">
        <f t="shared" si="0"/>
        <v>-3860844</v>
      </c>
      <c r="Z17" s="29">
        <f>+IF(X17&lt;&gt;0,+(Y17/X17)*100,0)</f>
        <v>-100</v>
      </c>
      <c r="AA17" s="30">
        <f>SUM(AA6:AA16)</f>
        <v>7721689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-1833519</v>
      </c>
      <c r="D26" s="18"/>
      <c r="E26" s="19">
        <v>-1300000</v>
      </c>
      <c r="F26" s="20">
        <v>-1300000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-649992</v>
      </c>
      <c r="Y26" s="20">
        <v>649992</v>
      </c>
      <c r="Z26" s="21">
        <v>-100</v>
      </c>
      <c r="AA26" s="22">
        <v>-1300000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-1833519</v>
      </c>
      <c r="D27" s="26">
        <f>SUM(D21:D26)</f>
        <v>0</v>
      </c>
      <c r="E27" s="27">
        <f t="shared" si="1"/>
        <v>-1300000</v>
      </c>
      <c r="F27" s="28">
        <f t="shared" si="1"/>
        <v>-1300000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-649992</v>
      </c>
      <c r="Y27" s="28">
        <f t="shared" si="1"/>
        <v>649992</v>
      </c>
      <c r="Z27" s="29">
        <f>+IF(X27&lt;&gt;0,+(Y27/X27)*100,0)</f>
        <v>-100</v>
      </c>
      <c r="AA27" s="30">
        <f>SUM(AA21:AA26)</f>
        <v>-1300000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-1820243</v>
      </c>
      <c r="D38" s="32">
        <f>+D17+D27+D36</f>
        <v>0</v>
      </c>
      <c r="E38" s="33">
        <f t="shared" si="3"/>
        <v>6421689</v>
      </c>
      <c r="F38" s="2">
        <f t="shared" si="3"/>
        <v>6421689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3210852</v>
      </c>
      <c r="Y38" s="2">
        <f t="shared" si="3"/>
        <v>-3210852</v>
      </c>
      <c r="Z38" s="34">
        <f>+IF(X38&lt;&gt;0,+(Y38/X38)*100,0)</f>
        <v>-100</v>
      </c>
      <c r="AA38" s="35">
        <f>+AA17+AA27+AA36</f>
        <v>6421689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-1820243</v>
      </c>
      <c r="D40" s="43">
        <f t="shared" ref="D40:AA40" si="4">+D38+D39</f>
        <v>0</v>
      </c>
      <c r="E40" s="44">
        <f t="shared" si="4"/>
        <v>6421689</v>
      </c>
      <c r="F40" s="45">
        <f t="shared" si="4"/>
        <v>6421689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3210852</v>
      </c>
      <c r="Y40" s="45">
        <f t="shared" si="4"/>
        <v>-3210852</v>
      </c>
      <c r="Z40" s="46">
        <f>+IF(X40&lt;&gt;0,+(Y40/X40)*100,0)</f>
        <v>-100</v>
      </c>
      <c r="AA40" s="47">
        <f t="shared" si="4"/>
        <v>6421689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19421</v>
      </c>
      <c r="D7" s="18"/>
      <c r="E7" s="19">
        <v>28238004</v>
      </c>
      <c r="F7" s="20">
        <v>28238004</v>
      </c>
      <c r="G7" s="20"/>
      <c r="H7" s="20"/>
      <c r="I7" s="20"/>
      <c r="J7" s="20"/>
      <c r="K7" s="20"/>
      <c r="L7" s="20"/>
      <c r="M7" s="20">
        <v>10885</v>
      </c>
      <c r="N7" s="20">
        <v>10885</v>
      </c>
      <c r="O7" s="20"/>
      <c r="P7" s="20"/>
      <c r="Q7" s="20"/>
      <c r="R7" s="20"/>
      <c r="S7" s="20"/>
      <c r="T7" s="20"/>
      <c r="U7" s="20"/>
      <c r="V7" s="20"/>
      <c r="W7" s="20">
        <v>10885</v>
      </c>
      <c r="X7" s="20">
        <v>14119002</v>
      </c>
      <c r="Y7" s="20">
        <v>-14108117</v>
      </c>
      <c r="Z7" s="21">
        <v>-99.922905315828984</v>
      </c>
      <c r="AA7" s="22">
        <v>28238004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16063571</v>
      </c>
      <c r="D9" s="18"/>
      <c r="E9" s="19">
        <v>15433596</v>
      </c>
      <c r="F9" s="20">
        <v>15433596</v>
      </c>
      <c r="G9" s="20">
        <v>6368891</v>
      </c>
      <c r="H9" s="20"/>
      <c r="I9" s="20"/>
      <c r="J9" s="20">
        <v>6368891</v>
      </c>
      <c r="K9" s="20"/>
      <c r="L9" s="20"/>
      <c r="M9" s="20">
        <v>4205289</v>
      </c>
      <c r="N9" s="20">
        <v>4205289</v>
      </c>
      <c r="O9" s="20"/>
      <c r="P9" s="20"/>
      <c r="Q9" s="20"/>
      <c r="R9" s="20"/>
      <c r="S9" s="20"/>
      <c r="T9" s="20"/>
      <c r="U9" s="20"/>
      <c r="V9" s="20"/>
      <c r="W9" s="20">
        <v>10574180</v>
      </c>
      <c r="X9" s="20">
        <v>7716798</v>
      </c>
      <c r="Y9" s="20">
        <v>2857382</v>
      </c>
      <c r="Z9" s="21">
        <v>37.028078226228025</v>
      </c>
      <c r="AA9" s="22">
        <v>15433596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-13600</v>
      </c>
      <c r="D14" s="18"/>
      <c r="E14" s="19">
        <v>-225714276</v>
      </c>
      <c r="F14" s="20">
        <v>-225714276</v>
      </c>
      <c r="G14" s="20"/>
      <c r="H14" s="20">
        <v>-198342</v>
      </c>
      <c r="I14" s="20"/>
      <c r="J14" s="20">
        <v>-198342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-198342</v>
      </c>
      <c r="X14" s="20">
        <v>-112857138</v>
      </c>
      <c r="Y14" s="20">
        <v>112658796</v>
      </c>
      <c r="Z14" s="21">
        <v>-99.824253916486882</v>
      </c>
      <c r="AA14" s="22">
        <v>-225714276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16069392</v>
      </c>
      <c r="D17" s="26">
        <f>SUM(D6:D16)</f>
        <v>0</v>
      </c>
      <c r="E17" s="27">
        <f t="shared" si="0"/>
        <v>-182042676</v>
      </c>
      <c r="F17" s="28">
        <f t="shared" si="0"/>
        <v>-182042676</v>
      </c>
      <c r="G17" s="28">
        <f t="shared" si="0"/>
        <v>6368891</v>
      </c>
      <c r="H17" s="28">
        <f t="shared" si="0"/>
        <v>-198342</v>
      </c>
      <c r="I17" s="28">
        <f t="shared" si="0"/>
        <v>0</v>
      </c>
      <c r="J17" s="28">
        <f t="shared" si="0"/>
        <v>6170549</v>
      </c>
      <c r="K17" s="28">
        <f t="shared" si="0"/>
        <v>0</v>
      </c>
      <c r="L17" s="28">
        <f t="shared" si="0"/>
        <v>0</v>
      </c>
      <c r="M17" s="28">
        <f t="shared" si="0"/>
        <v>4216174</v>
      </c>
      <c r="N17" s="28">
        <f t="shared" si="0"/>
        <v>4216174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10386723</v>
      </c>
      <c r="X17" s="28">
        <f t="shared" si="0"/>
        <v>-91021338</v>
      </c>
      <c r="Y17" s="28">
        <f t="shared" si="0"/>
        <v>101408061</v>
      </c>
      <c r="Z17" s="29">
        <f>+IF(X17&lt;&gt;0,+(Y17/X17)*100,0)</f>
        <v>-111.41130555562697</v>
      </c>
      <c r="AA17" s="30">
        <f>SUM(AA6:AA16)</f>
        <v>-182042676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-18938698</v>
      </c>
      <c r="D26" s="18"/>
      <c r="E26" s="19">
        <v>-13769952</v>
      </c>
      <c r="F26" s="20">
        <v>-13769952</v>
      </c>
      <c r="G26" s="20">
        <v>-1018592</v>
      </c>
      <c r="H26" s="20"/>
      <c r="I26" s="20">
        <v>-3330832</v>
      </c>
      <c r="J26" s="20">
        <v>-4349424</v>
      </c>
      <c r="K26" s="20">
        <v>-6417654</v>
      </c>
      <c r="L26" s="20">
        <v>-1202728</v>
      </c>
      <c r="M26" s="20">
        <v>-958744</v>
      </c>
      <c r="N26" s="20">
        <v>-8579126</v>
      </c>
      <c r="O26" s="20"/>
      <c r="P26" s="20"/>
      <c r="Q26" s="20"/>
      <c r="R26" s="20"/>
      <c r="S26" s="20"/>
      <c r="T26" s="20"/>
      <c r="U26" s="20"/>
      <c r="V26" s="20"/>
      <c r="W26" s="20">
        <v>-12928550</v>
      </c>
      <c r="X26" s="20">
        <v>-6884976</v>
      </c>
      <c r="Y26" s="20">
        <v>-6043574</v>
      </c>
      <c r="Z26" s="21">
        <v>87.779158562063259</v>
      </c>
      <c r="AA26" s="22">
        <v>-13769952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-18938698</v>
      </c>
      <c r="D27" s="26">
        <f>SUM(D21:D26)</f>
        <v>0</v>
      </c>
      <c r="E27" s="27">
        <f t="shared" si="1"/>
        <v>-13769952</v>
      </c>
      <c r="F27" s="28">
        <f t="shared" si="1"/>
        <v>-13769952</v>
      </c>
      <c r="G27" s="28">
        <f t="shared" si="1"/>
        <v>-1018592</v>
      </c>
      <c r="H27" s="28">
        <f t="shared" si="1"/>
        <v>0</v>
      </c>
      <c r="I27" s="28">
        <f t="shared" si="1"/>
        <v>-3330832</v>
      </c>
      <c r="J27" s="28">
        <f t="shared" si="1"/>
        <v>-4349424</v>
      </c>
      <c r="K27" s="28">
        <f t="shared" si="1"/>
        <v>-6417654</v>
      </c>
      <c r="L27" s="28">
        <f t="shared" si="1"/>
        <v>-1202728</v>
      </c>
      <c r="M27" s="28">
        <f t="shared" si="1"/>
        <v>-958744</v>
      </c>
      <c r="N27" s="28">
        <f t="shared" si="1"/>
        <v>-8579126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-12928550</v>
      </c>
      <c r="X27" s="28">
        <f t="shared" si="1"/>
        <v>-6884976</v>
      </c>
      <c r="Y27" s="28">
        <f t="shared" si="1"/>
        <v>-6043574</v>
      </c>
      <c r="Z27" s="29">
        <f>+IF(X27&lt;&gt;0,+(Y27/X27)*100,0)</f>
        <v>87.779158562063259</v>
      </c>
      <c r="AA27" s="30">
        <f>SUM(AA21:AA26)</f>
        <v>-13769952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-1102</v>
      </c>
      <c r="H33" s="36">
        <v>1102</v>
      </c>
      <c r="I33" s="36">
        <v>-498</v>
      </c>
      <c r="J33" s="36">
        <v>-498</v>
      </c>
      <c r="K33" s="20">
        <v>-502</v>
      </c>
      <c r="L33" s="20">
        <v>1000</v>
      </c>
      <c r="M33" s="20"/>
      <c r="N33" s="20">
        <v>498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-1102</v>
      </c>
      <c r="H36" s="28">
        <f t="shared" si="2"/>
        <v>1102</v>
      </c>
      <c r="I36" s="28">
        <f t="shared" si="2"/>
        <v>-498</v>
      </c>
      <c r="J36" s="28">
        <f t="shared" si="2"/>
        <v>-498</v>
      </c>
      <c r="K36" s="28">
        <f t="shared" si="2"/>
        <v>-502</v>
      </c>
      <c r="L36" s="28">
        <f t="shared" si="2"/>
        <v>1000</v>
      </c>
      <c r="M36" s="28">
        <f t="shared" si="2"/>
        <v>0</v>
      </c>
      <c r="N36" s="28">
        <f t="shared" si="2"/>
        <v>498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-2869306</v>
      </c>
      <c r="D38" s="32">
        <f>+D17+D27+D36</f>
        <v>0</v>
      </c>
      <c r="E38" s="33">
        <f t="shared" si="3"/>
        <v>-195812628</v>
      </c>
      <c r="F38" s="2">
        <f t="shared" si="3"/>
        <v>-195812628</v>
      </c>
      <c r="G38" s="2">
        <f t="shared" si="3"/>
        <v>5349197</v>
      </c>
      <c r="H38" s="2">
        <f t="shared" si="3"/>
        <v>-197240</v>
      </c>
      <c r="I38" s="2">
        <f t="shared" si="3"/>
        <v>-3331330</v>
      </c>
      <c r="J38" s="2">
        <f t="shared" si="3"/>
        <v>1820627</v>
      </c>
      <c r="K38" s="2">
        <f t="shared" si="3"/>
        <v>-6418156</v>
      </c>
      <c r="L38" s="2">
        <f t="shared" si="3"/>
        <v>-1201728</v>
      </c>
      <c r="M38" s="2">
        <f t="shared" si="3"/>
        <v>3257430</v>
      </c>
      <c r="N38" s="2">
        <f t="shared" si="3"/>
        <v>-4362454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-2541827</v>
      </c>
      <c r="X38" s="2">
        <f t="shared" si="3"/>
        <v>-97906314</v>
      </c>
      <c r="Y38" s="2">
        <f t="shared" si="3"/>
        <v>95364487</v>
      </c>
      <c r="Z38" s="34">
        <f>+IF(X38&lt;&gt;0,+(Y38/X38)*100,0)</f>
        <v>-97.40381708170527</v>
      </c>
      <c r="AA38" s="35">
        <f>+AA17+AA27+AA36</f>
        <v>-195812628</v>
      </c>
    </row>
    <row r="39" spans="1:27" ht="13.5" x14ac:dyDescent="0.25">
      <c r="A39" s="23" t="s">
        <v>61</v>
      </c>
      <c r="B39" s="17"/>
      <c r="C39" s="32">
        <v>34631651</v>
      </c>
      <c r="D39" s="32"/>
      <c r="E39" s="33"/>
      <c r="F39" s="2"/>
      <c r="G39" s="2">
        <v>58855228</v>
      </c>
      <c r="H39" s="2">
        <f>+G40+H60</f>
        <v>64204425</v>
      </c>
      <c r="I39" s="2">
        <f>+H40+I60</f>
        <v>64007185</v>
      </c>
      <c r="J39" s="2">
        <f>+G39</f>
        <v>58855228</v>
      </c>
      <c r="K39" s="2">
        <f>+I40+K60</f>
        <v>60675855</v>
      </c>
      <c r="L39" s="2">
        <f>+K40+L60</f>
        <v>54257699</v>
      </c>
      <c r="M39" s="2">
        <f>+L40+M60</f>
        <v>53055971</v>
      </c>
      <c r="N39" s="2">
        <f>+K39</f>
        <v>60675855</v>
      </c>
      <c r="O39" s="2">
        <f>+M40+O60</f>
        <v>56313401</v>
      </c>
      <c r="P39" s="2">
        <f>+O40+P60</f>
        <v>56313401</v>
      </c>
      <c r="Q39" s="2">
        <f>+P40+Q60</f>
        <v>56313401</v>
      </c>
      <c r="R39" s="2">
        <f>+O39</f>
        <v>56313401</v>
      </c>
      <c r="S39" s="2">
        <f>+Q40+S60</f>
        <v>56313401</v>
      </c>
      <c r="T39" s="2">
        <f>+S40+T60</f>
        <v>56313401</v>
      </c>
      <c r="U39" s="2">
        <f>+T40+U60</f>
        <v>56313401</v>
      </c>
      <c r="V39" s="2">
        <f>+S39</f>
        <v>56313401</v>
      </c>
      <c r="W39" s="2">
        <f>+G39</f>
        <v>58855228</v>
      </c>
      <c r="X39" s="2"/>
      <c r="Y39" s="2">
        <f>+W39-X39</f>
        <v>58855228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31762345</v>
      </c>
      <c r="D40" s="43">
        <f t="shared" ref="D40:AA40" si="4">+D38+D39</f>
        <v>0</v>
      </c>
      <c r="E40" s="44">
        <f t="shared" si="4"/>
        <v>-195812628</v>
      </c>
      <c r="F40" s="45">
        <f t="shared" si="4"/>
        <v>-195812628</v>
      </c>
      <c r="G40" s="45">
        <f t="shared" si="4"/>
        <v>64204425</v>
      </c>
      <c r="H40" s="45">
        <f t="shared" si="4"/>
        <v>64007185</v>
      </c>
      <c r="I40" s="45">
        <f t="shared" si="4"/>
        <v>60675855</v>
      </c>
      <c r="J40" s="45">
        <f>+I40</f>
        <v>60675855</v>
      </c>
      <c r="K40" s="45">
        <f t="shared" si="4"/>
        <v>54257699</v>
      </c>
      <c r="L40" s="45">
        <f t="shared" si="4"/>
        <v>53055971</v>
      </c>
      <c r="M40" s="45">
        <f t="shared" si="4"/>
        <v>56313401</v>
      </c>
      <c r="N40" s="45">
        <f>+M40</f>
        <v>56313401</v>
      </c>
      <c r="O40" s="45">
        <f t="shared" si="4"/>
        <v>56313401</v>
      </c>
      <c r="P40" s="45">
        <f t="shared" si="4"/>
        <v>56313401</v>
      </c>
      <c r="Q40" s="45">
        <f t="shared" si="4"/>
        <v>56313401</v>
      </c>
      <c r="R40" s="45">
        <f>+Q40</f>
        <v>56313401</v>
      </c>
      <c r="S40" s="45">
        <f t="shared" si="4"/>
        <v>56313401</v>
      </c>
      <c r="T40" s="45">
        <f t="shared" si="4"/>
        <v>56313401</v>
      </c>
      <c r="U40" s="45">
        <f t="shared" si="4"/>
        <v>56313401</v>
      </c>
      <c r="V40" s="45">
        <f>+U40</f>
        <v>56313401</v>
      </c>
      <c r="W40" s="45">
        <f>+V40</f>
        <v>56313401</v>
      </c>
      <c r="X40" s="45">
        <f t="shared" si="4"/>
        <v>-97906314</v>
      </c>
      <c r="Y40" s="45">
        <f t="shared" si="4"/>
        <v>154219715</v>
      </c>
      <c r="Z40" s="46">
        <f>+IF(X40&lt;&gt;0,+(Y40/X40)*100,0)</f>
        <v>-157.51763977142474</v>
      </c>
      <c r="AA40" s="47">
        <f t="shared" si="4"/>
        <v>-195812628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58855228</v>
      </c>
      <c r="J60">
        <v>58855228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10501894</v>
      </c>
      <c r="D7" s="18"/>
      <c r="E7" s="19">
        <v>12567650</v>
      </c>
      <c r="F7" s="20">
        <v>12567650</v>
      </c>
      <c r="G7" s="20">
        <v>834872</v>
      </c>
      <c r="H7" s="20">
        <v>802641</v>
      </c>
      <c r="I7" s="20">
        <v>963476</v>
      </c>
      <c r="J7" s="20">
        <v>2600989</v>
      </c>
      <c r="K7" s="20">
        <v>839686</v>
      </c>
      <c r="L7" s="20">
        <v>1066880</v>
      </c>
      <c r="M7" s="20">
        <v>931210</v>
      </c>
      <c r="N7" s="20">
        <v>2837776</v>
      </c>
      <c r="O7" s="20"/>
      <c r="P7" s="20"/>
      <c r="Q7" s="20"/>
      <c r="R7" s="20"/>
      <c r="S7" s="20"/>
      <c r="T7" s="20"/>
      <c r="U7" s="20"/>
      <c r="V7" s="20"/>
      <c r="W7" s="20">
        <v>5438765</v>
      </c>
      <c r="X7" s="20">
        <v>6283824</v>
      </c>
      <c r="Y7" s="20">
        <v>-845059</v>
      </c>
      <c r="Z7" s="21">
        <v>-13.448164684434191</v>
      </c>
      <c r="AA7" s="22">
        <v>12567650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13407408</v>
      </c>
      <c r="D9" s="18"/>
      <c r="E9" s="19">
        <v>13723812</v>
      </c>
      <c r="F9" s="20">
        <v>13723812</v>
      </c>
      <c r="G9" s="20">
        <v>5718255</v>
      </c>
      <c r="H9" s="20"/>
      <c r="I9" s="20"/>
      <c r="J9" s="20">
        <v>5718255</v>
      </c>
      <c r="K9" s="20"/>
      <c r="L9" s="20"/>
      <c r="M9" s="20">
        <v>5718255</v>
      </c>
      <c r="N9" s="20">
        <v>5718255</v>
      </c>
      <c r="O9" s="20"/>
      <c r="P9" s="20"/>
      <c r="Q9" s="20"/>
      <c r="R9" s="20"/>
      <c r="S9" s="20"/>
      <c r="T9" s="20"/>
      <c r="U9" s="20"/>
      <c r="V9" s="20"/>
      <c r="W9" s="20">
        <v>11436510</v>
      </c>
      <c r="X9" s="20">
        <v>6861906</v>
      </c>
      <c r="Y9" s="20">
        <v>4574604</v>
      </c>
      <c r="Z9" s="21">
        <v>66.666666666666657</v>
      </c>
      <c r="AA9" s="22">
        <v>13723812</v>
      </c>
    </row>
    <row r="10" spans="1:27" ht="13.5" x14ac:dyDescent="0.25">
      <c r="A10" s="23" t="s">
        <v>38</v>
      </c>
      <c r="B10" s="17" t="s">
        <v>6</v>
      </c>
      <c r="C10" s="18">
        <v>2829254</v>
      </c>
      <c r="D10" s="18"/>
      <c r="E10" s="19">
        <v>38825624</v>
      </c>
      <c r="F10" s="20">
        <v>38825624</v>
      </c>
      <c r="G10" s="20">
        <v>4708736</v>
      </c>
      <c r="H10" s="20"/>
      <c r="I10" s="20">
        <v>8049006</v>
      </c>
      <c r="J10" s="20">
        <v>12757742</v>
      </c>
      <c r="K10" s="20">
        <v>7440000</v>
      </c>
      <c r="L10" s="20"/>
      <c r="M10" s="20">
        <v>2043768</v>
      </c>
      <c r="N10" s="20">
        <v>9483768</v>
      </c>
      <c r="O10" s="20"/>
      <c r="P10" s="20"/>
      <c r="Q10" s="20"/>
      <c r="R10" s="20"/>
      <c r="S10" s="20"/>
      <c r="T10" s="20"/>
      <c r="U10" s="20"/>
      <c r="V10" s="20"/>
      <c r="W10" s="20">
        <v>22241510</v>
      </c>
      <c r="X10" s="20">
        <v>19412814</v>
      </c>
      <c r="Y10" s="20">
        <v>2828696</v>
      </c>
      <c r="Z10" s="21">
        <v>14.571282658969483</v>
      </c>
      <c r="AA10" s="22">
        <v>38825624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-7273087</v>
      </c>
      <c r="D14" s="18"/>
      <c r="E14" s="19">
        <v>-15168458</v>
      </c>
      <c r="F14" s="20">
        <v>-15168458</v>
      </c>
      <c r="G14" s="20">
        <v>-1058233</v>
      </c>
      <c r="H14" s="20">
        <v>-828349</v>
      </c>
      <c r="I14" s="20">
        <v>-926818</v>
      </c>
      <c r="J14" s="20">
        <v>-2813400</v>
      </c>
      <c r="K14" s="20">
        <v>-1904964</v>
      </c>
      <c r="L14" s="20">
        <v>-1381454</v>
      </c>
      <c r="M14" s="20">
        <v>-1090213</v>
      </c>
      <c r="N14" s="20">
        <v>-4376631</v>
      </c>
      <c r="O14" s="20"/>
      <c r="P14" s="20"/>
      <c r="Q14" s="20"/>
      <c r="R14" s="20"/>
      <c r="S14" s="20"/>
      <c r="T14" s="20"/>
      <c r="U14" s="20"/>
      <c r="V14" s="20"/>
      <c r="W14" s="20">
        <v>-7190031</v>
      </c>
      <c r="X14" s="20">
        <v>-7584240</v>
      </c>
      <c r="Y14" s="20">
        <v>394209</v>
      </c>
      <c r="Z14" s="21">
        <v>-5.1977389956014051</v>
      </c>
      <c r="AA14" s="22">
        <v>-15168458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19465469</v>
      </c>
      <c r="D17" s="26">
        <f>SUM(D6:D16)</f>
        <v>0</v>
      </c>
      <c r="E17" s="27">
        <f t="shared" si="0"/>
        <v>49948628</v>
      </c>
      <c r="F17" s="28">
        <f t="shared" si="0"/>
        <v>49948628</v>
      </c>
      <c r="G17" s="28">
        <f t="shared" si="0"/>
        <v>10203630</v>
      </c>
      <c r="H17" s="28">
        <f t="shared" si="0"/>
        <v>-25708</v>
      </c>
      <c r="I17" s="28">
        <f t="shared" si="0"/>
        <v>8085664</v>
      </c>
      <c r="J17" s="28">
        <f t="shared" si="0"/>
        <v>18263586</v>
      </c>
      <c r="K17" s="28">
        <f t="shared" si="0"/>
        <v>6374722</v>
      </c>
      <c r="L17" s="28">
        <f t="shared" si="0"/>
        <v>-314574</v>
      </c>
      <c r="M17" s="28">
        <f t="shared" si="0"/>
        <v>7603020</v>
      </c>
      <c r="N17" s="28">
        <f t="shared" si="0"/>
        <v>13663168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31926754</v>
      </c>
      <c r="X17" s="28">
        <f t="shared" si="0"/>
        <v>24974304</v>
      </c>
      <c r="Y17" s="28">
        <f t="shared" si="0"/>
        <v>6952450</v>
      </c>
      <c r="Z17" s="29">
        <f>+IF(X17&lt;&gt;0,+(Y17/X17)*100,0)</f>
        <v>27.83841343486489</v>
      </c>
      <c r="AA17" s="30">
        <f>SUM(AA6:AA16)</f>
        <v>49948628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-15981035</v>
      </c>
      <c r="D26" s="18"/>
      <c r="E26" s="19">
        <v>-36367139</v>
      </c>
      <c r="F26" s="20">
        <v>-36367139</v>
      </c>
      <c r="G26" s="20">
        <v>-2212548</v>
      </c>
      <c r="H26" s="20">
        <v>-393436</v>
      </c>
      <c r="I26" s="20">
        <v>-3605939</v>
      </c>
      <c r="J26" s="20">
        <v>-6211923</v>
      </c>
      <c r="K26" s="20"/>
      <c r="L26" s="20">
        <v>-3367458</v>
      </c>
      <c r="M26" s="20">
        <v>-3431445</v>
      </c>
      <c r="N26" s="20">
        <v>-6798903</v>
      </c>
      <c r="O26" s="20"/>
      <c r="P26" s="20"/>
      <c r="Q26" s="20"/>
      <c r="R26" s="20"/>
      <c r="S26" s="20"/>
      <c r="T26" s="20"/>
      <c r="U26" s="20"/>
      <c r="V26" s="20"/>
      <c r="W26" s="20">
        <v>-13010826</v>
      </c>
      <c r="X26" s="20">
        <v>-18183570</v>
      </c>
      <c r="Y26" s="20">
        <v>5172744</v>
      </c>
      <c r="Z26" s="21">
        <v>-28.447351097721736</v>
      </c>
      <c r="AA26" s="22">
        <v>-36367139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-15981035</v>
      </c>
      <c r="D27" s="26">
        <f>SUM(D21:D26)</f>
        <v>0</v>
      </c>
      <c r="E27" s="27">
        <f t="shared" si="1"/>
        <v>-36367139</v>
      </c>
      <c r="F27" s="28">
        <f t="shared" si="1"/>
        <v>-36367139</v>
      </c>
      <c r="G27" s="28">
        <f t="shared" si="1"/>
        <v>-2212548</v>
      </c>
      <c r="H27" s="28">
        <f t="shared" si="1"/>
        <v>-393436</v>
      </c>
      <c r="I27" s="28">
        <f t="shared" si="1"/>
        <v>-3605939</v>
      </c>
      <c r="J27" s="28">
        <f t="shared" si="1"/>
        <v>-6211923</v>
      </c>
      <c r="K27" s="28">
        <f t="shared" si="1"/>
        <v>0</v>
      </c>
      <c r="L27" s="28">
        <f t="shared" si="1"/>
        <v>-3367458</v>
      </c>
      <c r="M27" s="28">
        <f t="shared" si="1"/>
        <v>-3431445</v>
      </c>
      <c r="N27" s="28">
        <f t="shared" si="1"/>
        <v>-6798903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-13010826</v>
      </c>
      <c r="X27" s="28">
        <f t="shared" si="1"/>
        <v>-18183570</v>
      </c>
      <c r="Y27" s="28">
        <f t="shared" si="1"/>
        <v>5172744</v>
      </c>
      <c r="Z27" s="29">
        <f>+IF(X27&lt;&gt;0,+(Y27/X27)*100,0)</f>
        <v>-28.447351097721736</v>
      </c>
      <c r="AA27" s="30">
        <f>SUM(AA21:AA26)</f>
        <v>-36367139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-7005</v>
      </c>
      <c r="H33" s="36">
        <v>6638</v>
      </c>
      <c r="I33" s="36">
        <v>-201</v>
      </c>
      <c r="J33" s="36">
        <v>-568</v>
      </c>
      <c r="K33" s="20">
        <v>500</v>
      </c>
      <c r="L33" s="20">
        <v>-120</v>
      </c>
      <c r="M33" s="20">
        <v>138</v>
      </c>
      <c r="N33" s="20">
        <v>518</v>
      </c>
      <c r="O33" s="36"/>
      <c r="P33" s="36"/>
      <c r="Q33" s="36"/>
      <c r="R33" s="20"/>
      <c r="S33" s="20"/>
      <c r="T33" s="20"/>
      <c r="U33" s="20"/>
      <c r="V33" s="36"/>
      <c r="W33" s="36">
        <v>-50</v>
      </c>
      <c r="X33" s="36"/>
      <c r="Y33" s="20">
        <v>-50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-7005</v>
      </c>
      <c r="H36" s="28">
        <f t="shared" si="2"/>
        <v>6638</v>
      </c>
      <c r="I36" s="28">
        <f t="shared" si="2"/>
        <v>-201</v>
      </c>
      <c r="J36" s="28">
        <f t="shared" si="2"/>
        <v>-568</v>
      </c>
      <c r="K36" s="28">
        <f t="shared" si="2"/>
        <v>500</v>
      </c>
      <c r="L36" s="28">
        <f t="shared" si="2"/>
        <v>-120</v>
      </c>
      <c r="M36" s="28">
        <f t="shared" si="2"/>
        <v>138</v>
      </c>
      <c r="N36" s="28">
        <f t="shared" si="2"/>
        <v>518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</v>
      </c>
      <c r="X36" s="28">
        <f t="shared" si="2"/>
        <v>0</v>
      </c>
      <c r="Y36" s="28">
        <f t="shared" si="2"/>
        <v>-50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3484434</v>
      </c>
      <c r="D38" s="32">
        <f>+D17+D27+D36</f>
        <v>0</v>
      </c>
      <c r="E38" s="33">
        <f t="shared" si="3"/>
        <v>13581489</v>
      </c>
      <c r="F38" s="2">
        <f t="shared" si="3"/>
        <v>13581489</v>
      </c>
      <c r="G38" s="2">
        <f t="shared" si="3"/>
        <v>7984077</v>
      </c>
      <c r="H38" s="2">
        <f t="shared" si="3"/>
        <v>-412506</v>
      </c>
      <c r="I38" s="2">
        <f t="shared" si="3"/>
        <v>4479524</v>
      </c>
      <c r="J38" s="2">
        <f t="shared" si="3"/>
        <v>12051095</v>
      </c>
      <c r="K38" s="2">
        <f t="shared" si="3"/>
        <v>6375222</v>
      </c>
      <c r="L38" s="2">
        <f t="shared" si="3"/>
        <v>-3682152</v>
      </c>
      <c r="M38" s="2">
        <f t="shared" si="3"/>
        <v>4171713</v>
      </c>
      <c r="N38" s="2">
        <f t="shared" si="3"/>
        <v>6864783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18915878</v>
      </c>
      <c r="X38" s="2">
        <f t="shared" si="3"/>
        <v>6790734</v>
      </c>
      <c r="Y38" s="2">
        <f t="shared" si="3"/>
        <v>12125144</v>
      </c>
      <c r="Z38" s="34">
        <f>+IF(X38&lt;&gt;0,+(Y38/X38)*100,0)</f>
        <v>178.5542475967988</v>
      </c>
      <c r="AA38" s="35">
        <f>+AA17+AA27+AA36</f>
        <v>13581489</v>
      </c>
    </row>
    <row r="39" spans="1:27" ht="13.5" x14ac:dyDescent="0.25">
      <c r="A39" s="23" t="s">
        <v>61</v>
      </c>
      <c r="B39" s="17"/>
      <c r="C39" s="32">
        <v>-89050</v>
      </c>
      <c r="D39" s="32"/>
      <c r="E39" s="33"/>
      <c r="F39" s="2"/>
      <c r="G39" s="2">
        <v>15422447</v>
      </c>
      <c r="H39" s="2">
        <f>+G40+H60</f>
        <v>23406524</v>
      </c>
      <c r="I39" s="2">
        <f>+H40+I60</f>
        <v>22994018</v>
      </c>
      <c r="J39" s="2">
        <f>+G39</f>
        <v>15422447</v>
      </c>
      <c r="K39" s="2">
        <f>+I40+K60</f>
        <v>27473542</v>
      </c>
      <c r="L39" s="2">
        <f>+K40+L60</f>
        <v>33848764</v>
      </c>
      <c r="M39" s="2">
        <f>+L40+M60</f>
        <v>30166612</v>
      </c>
      <c r="N39" s="2">
        <f>+K39</f>
        <v>27473542</v>
      </c>
      <c r="O39" s="2">
        <f>+M40+O60</f>
        <v>34338325</v>
      </c>
      <c r="P39" s="2">
        <f>+O40+P60</f>
        <v>34338325</v>
      </c>
      <c r="Q39" s="2">
        <f>+P40+Q60</f>
        <v>34338325</v>
      </c>
      <c r="R39" s="2">
        <f>+O39</f>
        <v>34338325</v>
      </c>
      <c r="S39" s="2">
        <f>+Q40+S60</f>
        <v>34338325</v>
      </c>
      <c r="T39" s="2">
        <f>+S40+T60</f>
        <v>34338325</v>
      </c>
      <c r="U39" s="2">
        <f>+T40+U60</f>
        <v>34338325</v>
      </c>
      <c r="V39" s="2">
        <f>+S39</f>
        <v>34338325</v>
      </c>
      <c r="W39" s="2">
        <f>+G39</f>
        <v>15422447</v>
      </c>
      <c r="X39" s="2"/>
      <c r="Y39" s="2">
        <f>+W39-X39</f>
        <v>15422447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3395384</v>
      </c>
      <c r="D40" s="43">
        <f t="shared" ref="D40:AA40" si="4">+D38+D39</f>
        <v>0</v>
      </c>
      <c r="E40" s="44">
        <f t="shared" si="4"/>
        <v>13581489</v>
      </c>
      <c r="F40" s="45">
        <f t="shared" si="4"/>
        <v>13581489</v>
      </c>
      <c r="G40" s="45">
        <f t="shared" si="4"/>
        <v>23406524</v>
      </c>
      <c r="H40" s="45">
        <f t="shared" si="4"/>
        <v>22994018</v>
      </c>
      <c r="I40" s="45">
        <f t="shared" si="4"/>
        <v>27473542</v>
      </c>
      <c r="J40" s="45">
        <f>+I40</f>
        <v>27473542</v>
      </c>
      <c r="K40" s="45">
        <f t="shared" si="4"/>
        <v>33848764</v>
      </c>
      <c r="L40" s="45">
        <f t="shared" si="4"/>
        <v>30166612</v>
      </c>
      <c r="M40" s="45">
        <f t="shared" si="4"/>
        <v>34338325</v>
      </c>
      <c r="N40" s="45">
        <f>+M40</f>
        <v>34338325</v>
      </c>
      <c r="O40" s="45">
        <f t="shared" si="4"/>
        <v>34338325</v>
      </c>
      <c r="P40" s="45">
        <f t="shared" si="4"/>
        <v>34338325</v>
      </c>
      <c r="Q40" s="45">
        <f t="shared" si="4"/>
        <v>34338325</v>
      </c>
      <c r="R40" s="45">
        <f>+Q40</f>
        <v>34338325</v>
      </c>
      <c r="S40" s="45">
        <f t="shared" si="4"/>
        <v>34338325</v>
      </c>
      <c r="T40" s="45">
        <f t="shared" si="4"/>
        <v>34338325</v>
      </c>
      <c r="U40" s="45">
        <f t="shared" si="4"/>
        <v>34338325</v>
      </c>
      <c r="V40" s="45">
        <f>+U40</f>
        <v>34338325</v>
      </c>
      <c r="W40" s="45">
        <f>+V40</f>
        <v>34338325</v>
      </c>
      <c r="X40" s="45">
        <f t="shared" si="4"/>
        <v>6790734</v>
      </c>
      <c r="Y40" s="45">
        <f t="shared" si="4"/>
        <v>27547591</v>
      </c>
      <c r="Z40" s="46">
        <f>+IF(X40&lt;&gt;0,+(Y40/X40)*100,0)</f>
        <v>405.66440976778068</v>
      </c>
      <c r="AA40" s="47">
        <f t="shared" si="4"/>
        <v>13581489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15422447</v>
      </c>
      <c r="J60">
        <v>15422447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3471051</v>
      </c>
      <c r="H9" s="20"/>
      <c r="I9" s="20"/>
      <c r="J9" s="20">
        <v>3471051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3471051</v>
      </c>
      <c r="X9" s="20"/>
      <c r="Y9" s="20">
        <v>3471051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3471051</v>
      </c>
      <c r="H17" s="28">
        <f t="shared" si="0"/>
        <v>0</v>
      </c>
      <c r="I17" s="28">
        <f t="shared" si="0"/>
        <v>0</v>
      </c>
      <c r="J17" s="28">
        <f t="shared" si="0"/>
        <v>3471051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3471051</v>
      </c>
      <c r="X17" s="28">
        <f t="shared" si="0"/>
        <v>0</v>
      </c>
      <c r="Y17" s="28">
        <f t="shared" si="0"/>
        <v>3471051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3471051</v>
      </c>
      <c r="H38" s="2">
        <f t="shared" si="3"/>
        <v>0</v>
      </c>
      <c r="I38" s="2">
        <f t="shared" si="3"/>
        <v>0</v>
      </c>
      <c r="J38" s="2">
        <f t="shared" si="3"/>
        <v>3471051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3471051</v>
      </c>
      <c r="X38" s="2">
        <f t="shared" si="3"/>
        <v>0</v>
      </c>
      <c r="Y38" s="2">
        <f t="shared" si="3"/>
        <v>3471051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3471051</v>
      </c>
      <c r="I39" s="2">
        <f>+H40+I60</f>
        <v>3471051</v>
      </c>
      <c r="J39" s="2">
        <f>+G39</f>
        <v>0</v>
      </c>
      <c r="K39" s="2">
        <f>+I40+K60</f>
        <v>3471051</v>
      </c>
      <c r="L39" s="2">
        <f>+K40+L60</f>
        <v>3471051</v>
      </c>
      <c r="M39" s="2">
        <f>+L40+M60</f>
        <v>3471051</v>
      </c>
      <c r="N39" s="2">
        <f>+K39</f>
        <v>3471051</v>
      </c>
      <c r="O39" s="2">
        <f>+M40+O60</f>
        <v>3471051</v>
      </c>
      <c r="P39" s="2">
        <f>+O40+P60</f>
        <v>3471051</v>
      </c>
      <c r="Q39" s="2">
        <f>+P40+Q60</f>
        <v>3471051</v>
      </c>
      <c r="R39" s="2">
        <f>+O39</f>
        <v>3471051</v>
      </c>
      <c r="S39" s="2">
        <f>+Q40+S60</f>
        <v>3471051</v>
      </c>
      <c r="T39" s="2">
        <f>+S40+T60</f>
        <v>3471051</v>
      </c>
      <c r="U39" s="2">
        <f>+T40+U60</f>
        <v>3471051</v>
      </c>
      <c r="V39" s="2">
        <f>+S39</f>
        <v>3471051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3471051</v>
      </c>
      <c r="H40" s="45">
        <f t="shared" si="4"/>
        <v>3471051</v>
      </c>
      <c r="I40" s="45">
        <f t="shared" si="4"/>
        <v>3471051</v>
      </c>
      <c r="J40" s="45">
        <f>+I40</f>
        <v>3471051</v>
      </c>
      <c r="K40" s="45">
        <f t="shared" si="4"/>
        <v>3471051</v>
      </c>
      <c r="L40" s="45">
        <f t="shared" si="4"/>
        <v>3471051</v>
      </c>
      <c r="M40" s="45">
        <f t="shared" si="4"/>
        <v>3471051</v>
      </c>
      <c r="N40" s="45">
        <f>+M40</f>
        <v>3471051</v>
      </c>
      <c r="O40" s="45">
        <f t="shared" si="4"/>
        <v>3471051</v>
      </c>
      <c r="P40" s="45">
        <f t="shared" si="4"/>
        <v>3471051</v>
      </c>
      <c r="Q40" s="45">
        <f t="shared" si="4"/>
        <v>3471051</v>
      </c>
      <c r="R40" s="45">
        <f>+Q40</f>
        <v>3471051</v>
      </c>
      <c r="S40" s="45">
        <f t="shared" si="4"/>
        <v>3471051</v>
      </c>
      <c r="T40" s="45">
        <f t="shared" si="4"/>
        <v>3471051</v>
      </c>
      <c r="U40" s="45">
        <f t="shared" si="4"/>
        <v>3471051</v>
      </c>
      <c r="V40" s="45">
        <f>+U40</f>
        <v>3471051</v>
      </c>
      <c r="W40" s="45">
        <f>+V40</f>
        <v>3471051</v>
      </c>
      <c r="X40" s="45">
        <f t="shared" si="4"/>
        <v>0</v>
      </c>
      <c r="Y40" s="45">
        <f t="shared" si="4"/>
        <v>3471051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577252</v>
      </c>
      <c r="D7" s="18"/>
      <c r="E7" s="19">
        <v>54530947</v>
      </c>
      <c r="F7" s="20">
        <v>54530947</v>
      </c>
      <c r="G7" s="20">
        <v>59918</v>
      </c>
      <c r="H7" s="20">
        <v>47156</v>
      </c>
      <c r="I7" s="20">
        <v>85407</v>
      </c>
      <c r="J7" s="20">
        <v>192481</v>
      </c>
      <c r="K7" s="20">
        <v>73829</v>
      </c>
      <c r="L7" s="20">
        <v>51760</v>
      </c>
      <c r="M7" s="20">
        <v>51255</v>
      </c>
      <c r="N7" s="20">
        <v>176844</v>
      </c>
      <c r="O7" s="20"/>
      <c r="P7" s="20"/>
      <c r="Q7" s="20"/>
      <c r="R7" s="20"/>
      <c r="S7" s="20"/>
      <c r="T7" s="20"/>
      <c r="U7" s="20"/>
      <c r="V7" s="20"/>
      <c r="W7" s="20">
        <v>369325</v>
      </c>
      <c r="X7" s="20">
        <v>27265470</v>
      </c>
      <c r="Y7" s="20">
        <v>-26896145</v>
      </c>
      <c r="Z7" s="21">
        <v>-98.645447887016076</v>
      </c>
      <c r="AA7" s="22">
        <v>54530947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8353181</v>
      </c>
      <c r="F9" s="20">
        <v>8353181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4176588</v>
      </c>
      <c r="Y9" s="20">
        <v>-4176588</v>
      </c>
      <c r="Z9" s="21">
        <v>-100</v>
      </c>
      <c r="AA9" s="22">
        <v>8353181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43886590</v>
      </c>
      <c r="D14" s="18"/>
      <c r="E14" s="19"/>
      <c r="F14" s="20"/>
      <c r="G14" s="20">
        <v>2621020</v>
      </c>
      <c r="H14" s="20">
        <v>3018217</v>
      </c>
      <c r="I14" s="20">
        <v>3049113</v>
      </c>
      <c r="J14" s="20">
        <v>8688350</v>
      </c>
      <c r="K14" s="20">
        <v>4174355</v>
      </c>
      <c r="L14" s="20">
        <v>2310523</v>
      </c>
      <c r="M14" s="20">
        <v>1362266</v>
      </c>
      <c r="N14" s="20">
        <v>7847144</v>
      </c>
      <c r="O14" s="20"/>
      <c r="P14" s="20"/>
      <c r="Q14" s="20"/>
      <c r="R14" s="20"/>
      <c r="S14" s="20"/>
      <c r="T14" s="20"/>
      <c r="U14" s="20"/>
      <c r="V14" s="20"/>
      <c r="W14" s="20">
        <v>16535494</v>
      </c>
      <c r="X14" s="20"/>
      <c r="Y14" s="20">
        <v>16535494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44463842</v>
      </c>
      <c r="D17" s="26">
        <f>SUM(D6:D16)</f>
        <v>0</v>
      </c>
      <c r="E17" s="27">
        <f t="shared" si="0"/>
        <v>62884128</v>
      </c>
      <c r="F17" s="28">
        <f t="shared" si="0"/>
        <v>62884128</v>
      </c>
      <c r="G17" s="28">
        <f t="shared" si="0"/>
        <v>2680938</v>
      </c>
      <c r="H17" s="28">
        <f t="shared" si="0"/>
        <v>3065373</v>
      </c>
      <c r="I17" s="28">
        <f t="shared" si="0"/>
        <v>3134520</v>
      </c>
      <c r="J17" s="28">
        <f t="shared" si="0"/>
        <v>8880831</v>
      </c>
      <c r="K17" s="28">
        <f t="shared" si="0"/>
        <v>4248184</v>
      </c>
      <c r="L17" s="28">
        <f t="shared" si="0"/>
        <v>2362283</v>
      </c>
      <c r="M17" s="28">
        <f t="shared" si="0"/>
        <v>1413521</v>
      </c>
      <c r="N17" s="28">
        <f t="shared" si="0"/>
        <v>8023988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16904819</v>
      </c>
      <c r="X17" s="28">
        <f t="shared" si="0"/>
        <v>31442058</v>
      </c>
      <c r="Y17" s="28">
        <f t="shared" si="0"/>
        <v>-14537239</v>
      </c>
      <c r="Z17" s="29">
        <f>+IF(X17&lt;&gt;0,+(Y17/X17)*100,0)</f>
        <v>-46.235011079745483</v>
      </c>
      <c r="AA17" s="30">
        <f>SUM(AA6:AA16)</f>
        <v>62884128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-14630435</v>
      </c>
      <c r="F26" s="20">
        <v>-14630435</v>
      </c>
      <c r="G26" s="20"/>
      <c r="H26" s="20"/>
      <c r="I26" s="20"/>
      <c r="J26" s="20"/>
      <c r="K26" s="20"/>
      <c r="L26" s="20">
        <v>-865234</v>
      </c>
      <c r="M26" s="20"/>
      <c r="N26" s="20">
        <v>-865234</v>
      </c>
      <c r="O26" s="20"/>
      <c r="P26" s="20"/>
      <c r="Q26" s="20"/>
      <c r="R26" s="20"/>
      <c r="S26" s="20"/>
      <c r="T26" s="20"/>
      <c r="U26" s="20"/>
      <c r="V26" s="20"/>
      <c r="W26" s="20">
        <v>-865234</v>
      </c>
      <c r="X26" s="20">
        <v>-7315200</v>
      </c>
      <c r="Y26" s="20">
        <v>6449966</v>
      </c>
      <c r="Z26" s="21">
        <v>-88.172107392825893</v>
      </c>
      <c r="AA26" s="22">
        <v>-14630435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-14630435</v>
      </c>
      <c r="F27" s="28">
        <f t="shared" si="1"/>
        <v>-14630435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-865234</v>
      </c>
      <c r="M27" s="28">
        <f t="shared" si="1"/>
        <v>0</v>
      </c>
      <c r="N27" s="28">
        <f t="shared" si="1"/>
        <v>-865234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-865234</v>
      </c>
      <c r="X27" s="28">
        <f t="shared" si="1"/>
        <v>-7315200</v>
      </c>
      <c r="Y27" s="28">
        <f t="shared" si="1"/>
        <v>6449966</v>
      </c>
      <c r="Z27" s="29">
        <f>+IF(X27&lt;&gt;0,+(Y27/X27)*100,0)</f>
        <v>-88.172107392825893</v>
      </c>
      <c r="AA27" s="30">
        <f>SUM(AA21:AA26)</f>
        <v>-14630435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44463842</v>
      </c>
      <c r="D38" s="32">
        <f>+D17+D27+D36</f>
        <v>0</v>
      </c>
      <c r="E38" s="33">
        <f t="shared" si="3"/>
        <v>48253693</v>
      </c>
      <c r="F38" s="2">
        <f t="shared" si="3"/>
        <v>48253693</v>
      </c>
      <c r="G38" s="2">
        <f t="shared" si="3"/>
        <v>2680938</v>
      </c>
      <c r="H38" s="2">
        <f t="shared" si="3"/>
        <v>3065373</v>
      </c>
      <c r="I38" s="2">
        <f t="shared" si="3"/>
        <v>3134520</v>
      </c>
      <c r="J38" s="2">
        <f t="shared" si="3"/>
        <v>8880831</v>
      </c>
      <c r="K38" s="2">
        <f t="shared" si="3"/>
        <v>4248184</v>
      </c>
      <c r="L38" s="2">
        <f t="shared" si="3"/>
        <v>1497049</v>
      </c>
      <c r="M38" s="2">
        <f t="shared" si="3"/>
        <v>1413521</v>
      </c>
      <c r="N38" s="2">
        <f t="shared" si="3"/>
        <v>7158754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16039585</v>
      </c>
      <c r="X38" s="2">
        <f t="shared" si="3"/>
        <v>24126858</v>
      </c>
      <c r="Y38" s="2">
        <f t="shared" si="3"/>
        <v>-8087273</v>
      </c>
      <c r="Z38" s="34">
        <f>+IF(X38&lt;&gt;0,+(Y38/X38)*100,0)</f>
        <v>-33.51979358439462</v>
      </c>
      <c r="AA38" s="35">
        <f>+AA17+AA27+AA36</f>
        <v>48253693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2680938</v>
      </c>
      <c r="I39" s="2">
        <f>+H40+I60</f>
        <v>5746311</v>
      </c>
      <c r="J39" s="2">
        <f>+G39</f>
        <v>0</v>
      </c>
      <c r="K39" s="2">
        <f>+I40+K60</f>
        <v>8880831</v>
      </c>
      <c r="L39" s="2">
        <f>+K40+L60</f>
        <v>13129015</v>
      </c>
      <c r="M39" s="2">
        <f>+L40+M60</f>
        <v>14626064</v>
      </c>
      <c r="N39" s="2">
        <f>+K39</f>
        <v>8880831</v>
      </c>
      <c r="O39" s="2">
        <f>+M40+O60</f>
        <v>16039585</v>
      </c>
      <c r="P39" s="2">
        <f>+O40+P60</f>
        <v>16039585</v>
      </c>
      <c r="Q39" s="2">
        <f>+P40+Q60</f>
        <v>16039585</v>
      </c>
      <c r="R39" s="2">
        <f>+O39</f>
        <v>16039585</v>
      </c>
      <c r="S39" s="2">
        <f>+Q40+S60</f>
        <v>16039585</v>
      </c>
      <c r="T39" s="2">
        <f>+S40+T60</f>
        <v>16039585</v>
      </c>
      <c r="U39" s="2">
        <f>+T40+U60</f>
        <v>16039585</v>
      </c>
      <c r="V39" s="2">
        <f>+S39</f>
        <v>16039585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44463842</v>
      </c>
      <c r="D40" s="43">
        <f t="shared" ref="D40:AA40" si="4">+D38+D39</f>
        <v>0</v>
      </c>
      <c r="E40" s="44">
        <f t="shared" si="4"/>
        <v>48253693</v>
      </c>
      <c r="F40" s="45">
        <f t="shared" si="4"/>
        <v>48253693</v>
      </c>
      <c r="G40" s="45">
        <f t="shared" si="4"/>
        <v>2680938</v>
      </c>
      <c r="H40" s="45">
        <f t="shared" si="4"/>
        <v>5746311</v>
      </c>
      <c r="I40" s="45">
        <f t="shared" si="4"/>
        <v>8880831</v>
      </c>
      <c r="J40" s="45">
        <f>+I40</f>
        <v>8880831</v>
      </c>
      <c r="K40" s="45">
        <f t="shared" si="4"/>
        <v>13129015</v>
      </c>
      <c r="L40" s="45">
        <f t="shared" si="4"/>
        <v>14626064</v>
      </c>
      <c r="M40" s="45">
        <f t="shared" si="4"/>
        <v>16039585</v>
      </c>
      <c r="N40" s="45">
        <f>+M40</f>
        <v>16039585</v>
      </c>
      <c r="O40" s="45">
        <f t="shared" si="4"/>
        <v>16039585</v>
      </c>
      <c r="P40" s="45">
        <f t="shared" si="4"/>
        <v>16039585</v>
      </c>
      <c r="Q40" s="45">
        <f t="shared" si="4"/>
        <v>16039585</v>
      </c>
      <c r="R40" s="45">
        <f>+Q40</f>
        <v>16039585</v>
      </c>
      <c r="S40" s="45">
        <f t="shared" si="4"/>
        <v>16039585</v>
      </c>
      <c r="T40" s="45">
        <f t="shared" si="4"/>
        <v>16039585</v>
      </c>
      <c r="U40" s="45">
        <f t="shared" si="4"/>
        <v>16039585</v>
      </c>
      <c r="V40" s="45">
        <f>+U40</f>
        <v>16039585</v>
      </c>
      <c r="W40" s="45">
        <f>+V40</f>
        <v>16039585</v>
      </c>
      <c r="X40" s="45">
        <f t="shared" si="4"/>
        <v>24126858</v>
      </c>
      <c r="Y40" s="45">
        <f t="shared" si="4"/>
        <v>-8087273</v>
      </c>
      <c r="Z40" s="46">
        <f>+IF(X40&lt;&gt;0,+(Y40/X40)*100,0)</f>
        <v>-33.51979358439462</v>
      </c>
      <c r="AA40" s="47">
        <f t="shared" si="4"/>
        <v>48253693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48492</v>
      </c>
      <c r="D7" s="18"/>
      <c r="E7" s="19"/>
      <c r="F7" s="20"/>
      <c r="G7" s="20"/>
      <c r="H7" s="20">
        <v>3952</v>
      </c>
      <c r="I7" s="20">
        <v>8326</v>
      </c>
      <c r="J7" s="20">
        <v>12278</v>
      </c>
      <c r="K7" s="20">
        <v>14479</v>
      </c>
      <c r="L7" s="20">
        <v>3749</v>
      </c>
      <c r="M7" s="20">
        <v>5025</v>
      </c>
      <c r="N7" s="20">
        <v>23253</v>
      </c>
      <c r="O7" s="20"/>
      <c r="P7" s="20"/>
      <c r="Q7" s="20"/>
      <c r="R7" s="20"/>
      <c r="S7" s="20"/>
      <c r="T7" s="20"/>
      <c r="U7" s="20"/>
      <c r="V7" s="20"/>
      <c r="W7" s="20">
        <v>35531</v>
      </c>
      <c r="X7" s="20"/>
      <c r="Y7" s="20">
        <v>35531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760750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809242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3952</v>
      </c>
      <c r="I17" s="28">
        <f t="shared" si="0"/>
        <v>8326</v>
      </c>
      <c r="J17" s="28">
        <f t="shared" si="0"/>
        <v>12278</v>
      </c>
      <c r="K17" s="28">
        <f t="shared" si="0"/>
        <v>14479</v>
      </c>
      <c r="L17" s="28">
        <f t="shared" si="0"/>
        <v>3749</v>
      </c>
      <c r="M17" s="28">
        <f t="shared" si="0"/>
        <v>5025</v>
      </c>
      <c r="N17" s="28">
        <f t="shared" si="0"/>
        <v>23253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35531</v>
      </c>
      <c r="X17" s="28">
        <f t="shared" si="0"/>
        <v>0</v>
      </c>
      <c r="Y17" s="28">
        <f t="shared" si="0"/>
        <v>35531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809242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3952</v>
      </c>
      <c r="I38" s="2">
        <f t="shared" si="3"/>
        <v>8326</v>
      </c>
      <c r="J38" s="2">
        <f t="shared" si="3"/>
        <v>12278</v>
      </c>
      <c r="K38" s="2">
        <f t="shared" si="3"/>
        <v>14479</v>
      </c>
      <c r="L38" s="2">
        <f t="shared" si="3"/>
        <v>3749</v>
      </c>
      <c r="M38" s="2">
        <f t="shared" si="3"/>
        <v>5025</v>
      </c>
      <c r="N38" s="2">
        <f t="shared" si="3"/>
        <v>23253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35531</v>
      </c>
      <c r="X38" s="2">
        <f t="shared" si="3"/>
        <v>0</v>
      </c>
      <c r="Y38" s="2">
        <f t="shared" si="3"/>
        <v>35531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3952</v>
      </c>
      <c r="J39" s="2">
        <f>+G39</f>
        <v>0</v>
      </c>
      <c r="K39" s="2">
        <f>+I40+K60</f>
        <v>12278</v>
      </c>
      <c r="L39" s="2">
        <f>+K40+L60</f>
        <v>26757</v>
      </c>
      <c r="M39" s="2">
        <f>+L40+M60</f>
        <v>30506</v>
      </c>
      <c r="N39" s="2">
        <f>+K39</f>
        <v>12278</v>
      </c>
      <c r="O39" s="2">
        <f>+M40+O60</f>
        <v>35531</v>
      </c>
      <c r="P39" s="2">
        <f>+O40+P60</f>
        <v>35531</v>
      </c>
      <c r="Q39" s="2">
        <f>+P40+Q60</f>
        <v>35531</v>
      </c>
      <c r="R39" s="2">
        <f>+O39</f>
        <v>35531</v>
      </c>
      <c r="S39" s="2">
        <f>+Q40+S60</f>
        <v>35531</v>
      </c>
      <c r="T39" s="2">
        <f>+S40+T60</f>
        <v>35531</v>
      </c>
      <c r="U39" s="2">
        <f>+T40+U60</f>
        <v>35531</v>
      </c>
      <c r="V39" s="2">
        <f>+S39</f>
        <v>35531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809242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3952</v>
      </c>
      <c r="I40" s="45">
        <f t="shared" si="4"/>
        <v>12278</v>
      </c>
      <c r="J40" s="45">
        <f>+I40</f>
        <v>12278</v>
      </c>
      <c r="K40" s="45">
        <f t="shared" si="4"/>
        <v>26757</v>
      </c>
      <c r="L40" s="45">
        <f t="shared" si="4"/>
        <v>30506</v>
      </c>
      <c r="M40" s="45">
        <f t="shared" si="4"/>
        <v>35531</v>
      </c>
      <c r="N40" s="45">
        <f>+M40</f>
        <v>35531</v>
      </c>
      <c r="O40" s="45">
        <f t="shared" si="4"/>
        <v>35531</v>
      </c>
      <c r="P40" s="45">
        <f t="shared" si="4"/>
        <v>35531</v>
      </c>
      <c r="Q40" s="45">
        <f t="shared" si="4"/>
        <v>35531</v>
      </c>
      <c r="R40" s="45">
        <f>+Q40</f>
        <v>35531</v>
      </c>
      <c r="S40" s="45">
        <f t="shared" si="4"/>
        <v>35531</v>
      </c>
      <c r="T40" s="45">
        <f t="shared" si="4"/>
        <v>35531</v>
      </c>
      <c r="U40" s="45">
        <f t="shared" si="4"/>
        <v>35531</v>
      </c>
      <c r="V40" s="45">
        <f>+U40</f>
        <v>35531</v>
      </c>
      <c r="W40" s="45">
        <f>+V40</f>
        <v>35531</v>
      </c>
      <c r="X40" s="45">
        <f t="shared" si="4"/>
        <v>0</v>
      </c>
      <c r="Y40" s="45">
        <f t="shared" si="4"/>
        <v>35531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180521757</v>
      </c>
      <c r="F7" s="20">
        <v>180521757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25192314</v>
      </c>
      <c r="Y7" s="20">
        <v>-25192314</v>
      </c>
      <c r="Z7" s="21">
        <v>-100</v>
      </c>
      <c r="AA7" s="22">
        <v>180521757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154276520</v>
      </c>
      <c r="D9" s="18"/>
      <c r="E9" s="19"/>
      <c r="F9" s="20"/>
      <c r="G9" s="20">
        <v>13312573</v>
      </c>
      <c r="H9" s="20">
        <v>5318020</v>
      </c>
      <c r="I9" s="20">
        <v>20728877</v>
      </c>
      <c r="J9" s="20">
        <v>39359470</v>
      </c>
      <c r="K9" s="20">
        <v>13304837</v>
      </c>
      <c r="L9" s="20">
        <v>13233796</v>
      </c>
      <c r="M9" s="20">
        <v>4900473</v>
      </c>
      <c r="N9" s="20">
        <v>31439106</v>
      </c>
      <c r="O9" s="20"/>
      <c r="P9" s="20"/>
      <c r="Q9" s="20"/>
      <c r="R9" s="20"/>
      <c r="S9" s="20"/>
      <c r="T9" s="20"/>
      <c r="U9" s="20"/>
      <c r="V9" s="20"/>
      <c r="W9" s="20">
        <v>70798576</v>
      </c>
      <c r="X9" s="20"/>
      <c r="Y9" s="20">
        <v>70798576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-51041534</v>
      </c>
      <c r="D14" s="18"/>
      <c r="E14" s="19">
        <v>-19061416</v>
      </c>
      <c r="F14" s="20">
        <v>-19061416</v>
      </c>
      <c r="G14" s="20">
        <v>-7452910</v>
      </c>
      <c r="H14" s="20">
        <v>-1099190</v>
      </c>
      <c r="I14" s="20">
        <v>-2183703</v>
      </c>
      <c r="J14" s="20">
        <v>-10735803</v>
      </c>
      <c r="K14" s="20">
        <v>-1534014</v>
      </c>
      <c r="L14" s="20">
        <v>-879275</v>
      </c>
      <c r="M14" s="20">
        <v>-533677</v>
      </c>
      <c r="N14" s="20">
        <v>-2946966</v>
      </c>
      <c r="O14" s="20"/>
      <c r="P14" s="20"/>
      <c r="Q14" s="20"/>
      <c r="R14" s="20"/>
      <c r="S14" s="20"/>
      <c r="T14" s="20"/>
      <c r="U14" s="20"/>
      <c r="V14" s="20"/>
      <c r="W14" s="20">
        <v>-13682769</v>
      </c>
      <c r="X14" s="20">
        <v>-9530730</v>
      </c>
      <c r="Y14" s="20">
        <v>-4152039</v>
      </c>
      <c r="Z14" s="21">
        <v>43.564753172107487</v>
      </c>
      <c r="AA14" s="22">
        <v>-19061416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103234986</v>
      </c>
      <c r="D17" s="26">
        <f>SUM(D6:D16)</f>
        <v>0</v>
      </c>
      <c r="E17" s="27">
        <f t="shared" si="0"/>
        <v>161460341</v>
      </c>
      <c r="F17" s="28">
        <f t="shared" si="0"/>
        <v>161460341</v>
      </c>
      <c r="G17" s="28">
        <f t="shared" si="0"/>
        <v>5859663</v>
      </c>
      <c r="H17" s="28">
        <f t="shared" si="0"/>
        <v>4218830</v>
      </c>
      <c r="I17" s="28">
        <f t="shared" si="0"/>
        <v>18545174</v>
      </c>
      <c r="J17" s="28">
        <f t="shared" si="0"/>
        <v>28623667</v>
      </c>
      <c r="K17" s="28">
        <f t="shared" si="0"/>
        <v>11770823</v>
      </c>
      <c r="L17" s="28">
        <f t="shared" si="0"/>
        <v>12354521</v>
      </c>
      <c r="M17" s="28">
        <f t="shared" si="0"/>
        <v>4366796</v>
      </c>
      <c r="N17" s="28">
        <f t="shared" si="0"/>
        <v>28492140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57115807</v>
      </c>
      <c r="X17" s="28">
        <f t="shared" si="0"/>
        <v>15661584</v>
      </c>
      <c r="Y17" s="28">
        <f t="shared" si="0"/>
        <v>41454223</v>
      </c>
      <c r="Z17" s="29">
        <f>+IF(X17&lt;&gt;0,+(Y17/X17)*100,0)</f>
        <v>264.6872947206362</v>
      </c>
      <c r="AA17" s="30">
        <f>SUM(AA6:AA16)</f>
        <v>161460341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103234986</v>
      </c>
      <c r="D38" s="32">
        <f>+D17+D27+D36</f>
        <v>0</v>
      </c>
      <c r="E38" s="33">
        <f t="shared" si="3"/>
        <v>161460341</v>
      </c>
      <c r="F38" s="2">
        <f t="shared" si="3"/>
        <v>161460341</v>
      </c>
      <c r="G38" s="2">
        <f t="shared" si="3"/>
        <v>5859663</v>
      </c>
      <c r="H38" s="2">
        <f t="shared" si="3"/>
        <v>4218830</v>
      </c>
      <c r="I38" s="2">
        <f t="shared" si="3"/>
        <v>18545174</v>
      </c>
      <c r="J38" s="2">
        <f t="shared" si="3"/>
        <v>28623667</v>
      </c>
      <c r="K38" s="2">
        <f t="shared" si="3"/>
        <v>11770823</v>
      </c>
      <c r="L38" s="2">
        <f t="shared" si="3"/>
        <v>12354521</v>
      </c>
      <c r="M38" s="2">
        <f t="shared" si="3"/>
        <v>4366796</v>
      </c>
      <c r="N38" s="2">
        <f t="shared" si="3"/>
        <v>28492140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57115807</v>
      </c>
      <c r="X38" s="2">
        <f t="shared" si="3"/>
        <v>15661584</v>
      </c>
      <c r="Y38" s="2">
        <f t="shared" si="3"/>
        <v>41454223</v>
      </c>
      <c r="Z38" s="34">
        <f>+IF(X38&lt;&gt;0,+(Y38/X38)*100,0)</f>
        <v>264.6872947206362</v>
      </c>
      <c r="AA38" s="35">
        <f>+AA17+AA27+AA36</f>
        <v>161460341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5859663</v>
      </c>
      <c r="I39" s="2">
        <f>+H40+I60</f>
        <v>10078493</v>
      </c>
      <c r="J39" s="2">
        <f>+G39</f>
        <v>0</v>
      </c>
      <c r="K39" s="2">
        <f>+I40+K60</f>
        <v>28623667</v>
      </c>
      <c r="L39" s="2">
        <f>+K40+L60</f>
        <v>40394490</v>
      </c>
      <c r="M39" s="2">
        <f>+L40+M60</f>
        <v>52749011</v>
      </c>
      <c r="N39" s="2">
        <f>+K39</f>
        <v>28623667</v>
      </c>
      <c r="O39" s="2">
        <f>+M40+O60</f>
        <v>57115807</v>
      </c>
      <c r="P39" s="2">
        <f>+O40+P60</f>
        <v>57115807</v>
      </c>
      <c r="Q39" s="2">
        <f>+P40+Q60</f>
        <v>57115807</v>
      </c>
      <c r="R39" s="2">
        <f>+O39</f>
        <v>57115807</v>
      </c>
      <c r="S39" s="2">
        <f>+Q40+S60</f>
        <v>57115807</v>
      </c>
      <c r="T39" s="2">
        <f>+S40+T60</f>
        <v>57115807</v>
      </c>
      <c r="U39" s="2">
        <f>+T40+U60</f>
        <v>57115807</v>
      </c>
      <c r="V39" s="2">
        <f>+S39</f>
        <v>57115807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103234986</v>
      </c>
      <c r="D40" s="43">
        <f t="shared" ref="D40:AA40" si="4">+D38+D39</f>
        <v>0</v>
      </c>
      <c r="E40" s="44">
        <f t="shared" si="4"/>
        <v>161460341</v>
      </c>
      <c r="F40" s="45">
        <f t="shared" si="4"/>
        <v>161460341</v>
      </c>
      <c r="G40" s="45">
        <f t="shared" si="4"/>
        <v>5859663</v>
      </c>
      <c r="H40" s="45">
        <f t="shared" si="4"/>
        <v>10078493</v>
      </c>
      <c r="I40" s="45">
        <f t="shared" si="4"/>
        <v>28623667</v>
      </c>
      <c r="J40" s="45">
        <f>+I40</f>
        <v>28623667</v>
      </c>
      <c r="K40" s="45">
        <f t="shared" si="4"/>
        <v>40394490</v>
      </c>
      <c r="L40" s="45">
        <f t="shared" si="4"/>
        <v>52749011</v>
      </c>
      <c r="M40" s="45">
        <f t="shared" si="4"/>
        <v>57115807</v>
      </c>
      <c r="N40" s="45">
        <f>+M40</f>
        <v>57115807</v>
      </c>
      <c r="O40" s="45">
        <f t="shared" si="4"/>
        <v>57115807</v>
      </c>
      <c r="P40" s="45">
        <f t="shared" si="4"/>
        <v>57115807</v>
      </c>
      <c r="Q40" s="45">
        <f t="shared" si="4"/>
        <v>57115807</v>
      </c>
      <c r="R40" s="45">
        <f>+Q40</f>
        <v>57115807</v>
      </c>
      <c r="S40" s="45">
        <f t="shared" si="4"/>
        <v>57115807</v>
      </c>
      <c r="T40" s="45">
        <f t="shared" si="4"/>
        <v>57115807</v>
      </c>
      <c r="U40" s="45">
        <f t="shared" si="4"/>
        <v>57115807</v>
      </c>
      <c r="V40" s="45">
        <f>+U40</f>
        <v>57115807</v>
      </c>
      <c r="W40" s="45">
        <f>+V40</f>
        <v>57115807</v>
      </c>
      <c r="X40" s="45">
        <f t="shared" si="4"/>
        <v>15661584</v>
      </c>
      <c r="Y40" s="45">
        <f t="shared" si="4"/>
        <v>41454223</v>
      </c>
      <c r="Z40" s="46">
        <f>+IF(X40&lt;&gt;0,+(Y40/X40)*100,0)</f>
        <v>264.6872947206362</v>
      </c>
      <c r="AA40" s="47">
        <f t="shared" si="4"/>
        <v>161460341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-65585</v>
      </c>
      <c r="J14" s="20">
        <v>-65585</v>
      </c>
      <c r="K14" s="20">
        <v>-92297</v>
      </c>
      <c r="L14" s="20">
        <v>-125324</v>
      </c>
      <c r="M14" s="20">
        <v>-100822</v>
      </c>
      <c r="N14" s="20">
        <v>-318443</v>
      </c>
      <c r="O14" s="20"/>
      <c r="P14" s="20"/>
      <c r="Q14" s="20"/>
      <c r="R14" s="20"/>
      <c r="S14" s="20"/>
      <c r="T14" s="20"/>
      <c r="U14" s="20"/>
      <c r="V14" s="20"/>
      <c r="W14" s="20">
        <v>-384028</v>
      </c>
      <c r="X14" s="20"/>
      <c r="Y14" s="20">
        <v>-384028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-65585</v>
      </c>
      <c r="J17" s="28">
        <f t="shared" si="0"/>
        <v>-65585</v>
      </c>
      <c r="K17" s="28">
        <f t="shared" si="0"/>
        <v>-92297</v>
      </c>
      <c r="L17" s="28">
        <f t="shared" si="0"/>
        <v>-125324</v>
      </c>
      <c r="M17" s="28">
        <f t="shared" si="0"/>
        <v>-100822</v>
      </c>
      <c r="N17" s="28">
        <f t="shared" si="0"/>
        <v>-318443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-384028</v>
      </c>
      <c r="X17" s="28">
        <f t="shared" si="0"/>
        <v>0</v>
      </c>
      <c r="Y17" s="28">
        <f t="shared" si="0"/>
        <v>-384028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-65585</v>
      </c>
      <c r="J38" s="2">
        <f t="shared" si="3"/>
        <v>-65585</v>
      </c>
      <c r="K38" s="2">
        <f t="shared" si="3"/>
        <v>-92297</v>
      </c>
      <c r="L38" s="2">
        <f t="shared" si="3"/>
        <v>-125324</v>
      </c>
      <c r="M38" s="2">
        <f t="shared" si="3"/>
        <v>-100822</v>
      </c>
      <c r="N38" s="2">
        <f t="shared" si="3"/>
        <v>-318443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-384028</v>
      </c>
      <c r="X38" s="2">
        <f t="shared" si="3"/>
        <v>0</v>
      </c>
      <c r="Y38" s="2">
        <f t="shared" si="3"/>
        <v>-384028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-65585</v>
      </c>
      <c r="L39" s="2">
        <f>+K40+L60</f>
        <v>-157882</v>
      </c>
      <c r="M39" s="2">
        <f>+L40+M60</f>
        <v>-283206</v>
      </c>
      <c r="N39" s="2">
        <f>+K39</f>
        <v>-65585</v>
      </c>
      <c r="O39" s="2">
        <f>+M40+O60</f>
        <v>-384028</v>
      </c>
      <c r="P39" s="2">
        <f>+O40+P60</f>
        <v>-384028</v>
      </c>
      <c r="Q39" s="2">
        <f>+P40+Q60</f>
        <v>-384028</v>
      </c>
      <c r="R39" s="2">
        <f>+O39</f>
        <v>-384028</v>
      </c>
      <c r="S39" s="2">
        <f>+Q40+S60</f>
        <v>-384028</v>
      </c>
      <c r="T39" s="2">
        <f>+S40+T60</f>
        <v>-384028</v>
      </c>
      <c r="U39" s="2">
        <f>+T40+U60</f>
        <v>-384028</v>
      </c>
      <c r="V39" s="2">
        <f>+S39</f>
        <v>-384028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-65585</v>
      </c>
      <c r="J40" s="45">
        <f>+I40</f>
        <v>-65585</v>
      </c>
      <c r="K40" s="45">
        <f t="shared" si="4"/>
        <v>-157882</v>
      </c>
      <c r="L40" s="45">
        <f t="shared" si="4"/>
        <v>-283206</v>
      </c>
      <c r="M40" s="45">
        <f t="shared" si="4"/>
        <v>-384028</v>
      </c>
      <c r="N40" s="45">
        <f>+M40</f>
        <v>-384028</v>
      </c>
      <c r="O40" s="45">
        <f t="shared" si="4"/>
        <v>-384028</v>
      </c>
      <c r="P40" s="45">
        <f t="shared" si="4"/>
        <v>-384028</v>
      </c>
      <c r="Q40" s="45">
        <f t="shared" si="4"/>
        <v>-384028</v>
      </c>
      <c r="R40" s="45">
        <f>+Q40</f>
        <v>-384028</v>
      </c>
      <c r="S40" s="45">
        <f t="shared" si="4"/>
        <v>-384028</v>
      </c>
      <c r="T40" s="45">
        <f t="shared" si="4"/>
        <v>-384028</v>
      </c>
      <c r="U40" s="45">
        <f t="shared" si="4"/>
        <v>-384028</v>
      </c>
      <c r="V40" s="45">
        <f>+U40</f>
        <v>-384028</v>
      </c>
      <c r="W40" s="45">
        <f>+V40</f>
        <v>-384028</v>
      </c>
      <c r="X40" s="45">
        <f t="shared" si="4"/>
        <v>0</v>
      </c>
      <c r="Y40" s="45">
        <f t="shared" si="4"/>
        <v>-384028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13762</v>
      </c>
      <c r="D8" s="18"/>
      <c r="E8" s="19"/>
      <c r="F8" s="20"/>
      <c r="G8" s="20">
        <v>696</v>
      </c>
      <c r="H8" s="20">
        <v>1890</v>
      </c>
      <c r="I8" s="20">
        <v>1304</v>
      </c>
      <c r="J8" s="20">
        <v>3890</v>
      </c>
      <c r="K8" s="20">
        <v>870</v>
      </c>
      <c r="L8" s="20">
        <v>783</v>
      </c>
      <c r="M8" s="20">
        <v>1304</v>
      </c>
      <c r="N8" s="20">
        <v>2957</v>
      </c>
      <c r="O8" s="20"/>
      <c r="P8" s="20"/>
      <c r="Q8" s="20"/>
      <c r="R8" s="20"/>
      <c r="S8" s="20"/>
      <c r="T8" s="20"/>
      <c r="U8" s="20"/>
      <c r="V8" s="20"/>
      <c r="W8" s="20">
        <v>6847</v>
      </c>
      <c r="X8" s="20"/>
      <c r="Y8" s="20">
        <v>6847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13762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696</v>
      </c>
      <c r="H17" s="28">
        <f t="shared" si="0"/>
        <v>1890</v>
      </c>
      <c r="I17" s="28">
        <f t="shared" si="0"/>
        <v>1304</v>
      </c>
      <c r="J17" s="28">
        <f t="shared" si="0"/>
        <v>3890</v>
      </c>
      <c r="K17" s="28">
        <f t="shared" si="0"/>
        <v>870</v>
      </c>
      <c r="L17" s="28">
        <f t="shared" si="0"/>
        <v>783</v>
      </c>
      <c r="M17" s="28">
        <f t="shared" si="0"/>
        <v>1304</v>
      </c>
      <c r="N17" s="28">
        <f t="shared" si="0"/>
        <v>2957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6847</v>
      </c>
      <c r="X17" s="28">
        <f t="shared" si="0"/>
        <v>0</v>
      </c>
      <c r="Y17" s="28">
        <f t="shared" si="0"/>
        <v>6847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13762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696</v>
      </c>
      <c r="H38" s="2">
        <f t="shared" si="3"/>
        <v>1890</v>
      </c>
      <c r="I38" s="2">
        <f t="shared" si="3"/>
        <v>1304</v>
      </c>
      <c r="J38" s="2">
        <f t="shared" si="3"/>
        <v>3890</v>
      </c>
      <c r="K38" s="2">
        <f t="shared" si="3"/>
        <v>870</v>
      </c>
      <c r="L38" s="2">
        <f t="shared" si="3"/>
        <v>783</v>
      </c>
      <c r="M38" s="2">
        <f t="shared" si="3"/>
        <v>1304</v>
      </c>
      <c r="N38" s="2">
        <f t="shared" si="3"/>
        <v>2957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6847</v>
      </c>
      <c r="X38" s="2">
        <f t="shared" si="3"/>
        <v>0</v>
      </c>
      <c r="Y38" s="2">
        <f t="shared" si="3"/>
        <v>6847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696</v>
      </c>
      <c r="I39" s="2">
        <f>+H40+I60</f>
        <v>2586</v>
      </c>
      <c r="J39" s="2">
        <f>+G39</f>
        <v>0</v>
      </c>
      <c r="K39" s="2">
        <f>+I40+K60</f>
        <v>3890</v>
      </c>
      <c r="L39" s="2">
        <f>+K40+L60</f>
        <v>4760</v>
      </c>
      <c r="M39" s="2">
        <f>+L40+M60</f>
        <v>5543</v>
      </c>
      <c r="N39" s="2">
        <f>+K39</f>
        <v>3890</v>
      </c>
      <c r="O39" s="2">
        <f>+M40+O60</f>
        <v>6847</v>
      </c>
      <c r="P39" s="2">
        <f>+O40+P60</f>
        <v>6847</v>
      </c>
      <c r="Q39" s="2">
        <f>+P40+Q60</f>
        <v>6847</v>
      </c>
      <c r="R39" s="2">
        <f>+O39</f>
        <v>6847</v>
      </c>
      <c r="S39" s="2">
        <f>+Q40+S60</f>
        <v>6847</v>
      </c>
      <c r="T39" s="2">
        <f>+S40+T60</f>
        <v>6847</v>
      </c>
      <c r="U39" s="2">
        <f>+T40+U60</f>
        <v>6847</v>
      </c>
      <c r="V39" s="2">
        <f>+S39</f>
        <v>6847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13762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696</v>
      </c>
      <c r="H40" s="45">
        <f t="shared" si="4"/>
        <v>2586</v>
      </c>
      <c r="I40" s="45">
        <f t="shared" si="4"/>
        <v>3890</v>
      </c>
      <c r="J40" s="45">
        <f>+I40</f>
        <v>3890</v>
      </c>
      <c r="K40" s="45">
        <f t="shared" si="4"/>
        <v>4760</v>
      </c>
      <c r="L40" s="45">
        <f t="shared" si="4"/>
        <v>5543</v>
      </c>
      <c r="M40" s="45">
        <f t="shared" si="4"/>
        <v>6847</v>
      </c>
      <c r="N40" s="45">
        <f>+M40</f>
        <v>6847</v>
      </c>
      <c r="O40" s="45">
        <f t="shared" si="4"/>
        <v>6847</v>
      </c>
      <c r="P40" s="45">
        <f t="shared" si="4"/>
        <v>6847</v>
      </c>
      <c r="Q40" s="45">
        <f t="shared" si="4"/>
        <v>6847</v>
      </c>
      <c r="R40" s="45">
        <f>+Q40</f>
        <v>6847</v>
      </c>
      <c r="S40" s="45">
        <f t="shared" si="4"/>
        <v>6847</v>
      </c>
      <c r="T40" s="45">
        <f t="shared" si="4"/>
        <v>6847</v>
      </c>
      <c r="U40" s="45">
        <f t="shared" si="4"/>
        <v>6847</v>
      </c>
      <c r="V40" s="45">
        <f>+U40</f>
        <v>6847</v>
      </c>
      <c r="W40" s="45">
        <f>+V40</f>
        <v>6847</v>
      </c>
      <c r="X40" s="45">
        <f t="shared" si="4"/>
        <v>0</v>
      </c>
      <c r="Y40" s="45">
        <f t="shared" si="4"/>
        <v>6847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46489</v>
      </c>
      <c r="D33" s="18"/>
      <c r="E33" s="19">
        <v>-100875</v>
      </c>
      <c r="F33" s="20">
        <v>-100875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-50438</v>
      </c>
      <c r="Y33" s="20">
        <v>50438</v>
      </c>
      <c r="Z33" s="21">
        <v>-100</v>
      </c>
      <c r="AA33" s="22">
        <v>-100875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46489</v>
      </c>
      <c r="D36" s="26">
        <f>SUM(D31:D35)</f>
        <v>0</v>
      </c>
      <c r="E36" s="27">
        <f t="shared" si="2"/>
        <v>-100875</v>
      </c>
      <c r="F36" s="28">
        <f t="shared" si="2"/>
        <v>-100875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-50438</v>
      </c>
      <c r="Y36" s="28">
        <f t="shared" si="2"/>
        <v>50438</v>
      </c>
      <c r="Z36" s="29">
        <f>+IF(X36&lt;&gt;0,+(Y36/X36)*100,0)</f>
        <v>-100</v>
      </c>
      <c r="AA36" s="30">
        <f>SUM(AA31:AA35)</f>
        <v>-100875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46489</v>
      </c>
      <c r="D38" s="32">
        <f>+D17+D27+D36</f>
        <v>0</v>
      </c>
      <c r="E38" s="33">
        <f t="shared" si="3"/>
        <v>-100875</v>
      </c>
      <c r="F38" s="2">
        <f t="shared" si="3"/>
        <v>-100875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-50438</v>
      </c>
      <c r="Y38" s="2">
        <f t="shared" si="3"/>
        <v>50438</v>
      </c>
      <c r="Z38" s="34">
        <f>+IF(X38&lt;&gt;0,+(Y38/X38)*100,0)</f>
        <v>-100</v>
      </c>
      <c r="AA38" s="35">
        <f>+AA17+AA27+AA36</f>
        <v>-100875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46489</v>
      </c>
      <c r="D40" s="43">
        <f t="shared" ref="D40:AA40" si="4">+D38+D39</f>
        <v>0</v>
      </c>
      <c r="E40" s="44">
        <f t="shared" si="4"/>
        <v>-100875</v>
      </c>
      <c r="F40" s="45">
        <f t="shared" si="4"/>
        <v>-100875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-50438</v>
      </c>
      <c r="Y40" s="45">
        <f t="shared" si="4"/>
        <v>50438</v>
      </c>
      <c r="Z40" s="46">
        <f>+IF(X40&lt;&gt;0,+(Y40/X40)*100,0)</f>
        <v>-100</v>
      </c>
      <c r="AA40" s="47">
        <f t="shared" si="4"/>
        <v>-100875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-28800</v>
      </c>
      <c r="N14" s="20">
        <v>-28800</v>
      </c>
      <c r="O14" s="20"/>
      <c r="P14" s="20"/>
      <c r="Q14" s="20"/>
      <c r="R14" s="20"/>
      <c r="S14" s="20"/>
      <c r="T14" s="20"/>
      <c r="U14" s="20"/>
      <c r="V14" s="20"/>
      <c r="W14" s="20">
        <v>-28800</v>
      </c>
      <c r="X14" s="20"/>
      <c r="Y14" s="20">
        <v>-28800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-28800</v>
      </c>
      <c r="N17" s="28">
        <f t="shared" si="0"/>
        <v>-28800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-28800</v>
      </c>
      <c r="X17" s="28">
        <f t="shared" si="0"/>
        <v>0</v>
      </c>
      <c r="Y17" s="28">
        <f t="shared" si="0"/>
        <v>-28800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-28800</v>
      </c>
      <c r="N38" s="2">
        <f t="shared" si="3"/>
        <v>-28800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-28800</v>
      </c>
      <c r="X38" s="2">
        <f t="shared" si="3"/>
        <v>0</v>
      </c>
      <c r="Y38" s="2">
        <f t="shared" si="3"/>
        <v>-28800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-28800</v>
      </c>
      <c r="P39" s="2">
        <f>+O40+P60</f>
        <v>-28800</v>
      </c>
      <c r="Q39" s="2">
        <f>+P40+Q60</f>
        <v>-28800</v>
      </c>
      <c r="R39" s="2">
        <f>+O39</f>
        <v>-28800</v>
      </c>
      <c r="S39" s="2">
        <f>+Q40+S60</f>
        <v>-28800</v>
      </c>
      <c r="T39" s="2">
        <f>+S40+T60</f>
        <v>-28800</v>
      </c>
      <c r="U39" s="2">
        <f>+T40+U60</f>
        <v>-28800</v>
      </c>
      <c r="V39" s="2">
        <f>+S39</f>
        <v>-28800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-28800</v>
      </c>
      <c r="N40" s="45">
        <f>+M40</f>
        <v>-28800</v>
      </c>
      <c r="O40" s="45">
        <f t="shared" si="4"/>
        <v>-28800</v>
      </c>
      <c r="P40" s="45">
        <f t="shared" si="4"/>
        <v>-28800</v>
      </c>
      <c r="Q40" s="45">
        <f t="shared" si="4"/>
        <v>-28800</v>
      </c>
      <c r="R40" s="45">
        <f>+Q40</f>
        <v>-28800</v>
      </c>
      <c r="S40" s="45">
        <f t="shared" si="4"/>
        <v>-28800</v>
      </c>
      <c r="T40" s="45">
        <f t="shared" si="4"/>
        <v>-28800</v>
      </c>
      <c r="U40" s="45">
        <f t="shared" si="4"/>
        <v>-28800</v>
      </c>
      <c r="V40" s="45">
        <f>+U40</f>
        <v>-28800</v>
      </c>
      <c r="W40" s="45">
        <f>+V40</f>
        <v>-28800</v>
      </c>
      <c r="X40" s="45">
        <f t="shared" si="4"/>
        <v>0</v>
      </c>
      <c r="Y40" s="45">
        <f t="shared" si="4"/>
        <v>-28800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756603</v>
      </c>
      <c r="D7" s="18"/>
      <c r="E7" s="19">
        <v>2706758</v>
      </c>
      <c r="F7" s="20">
        <v>2706758</v>
      </c>
      <c r="G7" s="20">
        <v>60922</v>
      </c>
      <c r="H7" s="20">
        <v>89335</v>
      </c>
      <c r="I7" s="20">
        <v>83625</v>
      </c>
      <c r="J7" s="20">
        <v>233882</v>
      </c>
      <c r="K7" s="20">
        <v>103063</v>
      </c>
      <c r="L7" s="20">
        <v>77267</v>
      </c>
      <c r="M7" s="20">
        <v>82671</v>
      </c>
      <c r="N7" s="20">
        <v>263001</v>
      </c>
      <c r="O7" s="20"/>
      <c r="P7" s="20"/>
      <c r="Q7" s="20"/>
      <c r="R7" s="20"/>
      <c r="S7" s="20"/>
      <c r="T7" s="20"/>
      <c r="U7" s="20"/>
      <c r="V7" s="20"/>
      <c r="W7" s="20">
        <v>496883</v>
      </c>
      <c r="X7" s="20">
        <v>1353378</v>
      </c>
      <c r="Y7" s="20">
        <v>-856495</v>
      </c>
      <c r="Z7" s="21">
        <v>-63.28571914128942</v>
      </c>
      <c r="AA7" s="22">
        <v>2706758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-2063016</v>
      </c>
      <c r="D14" s="18"/>
      <c r="E14" s="19">
        <v>-2000000</v>
      </c>
      <c r="F14" s="20">
        <v>-2000000</v>
      </c>
      <c r="G14" s="20">
        <v>-122878</v>
      </c>
      <c r="H14" s="20">
        <v>-255530</v>
      </c>
      <c r="I14" s="20">
        <v>-239036</v>
      </c>
      <c r="J14" s="20">
        <v>-617444</v>
      </c>
      <c r="K14" s="20">
        <v>-379539</v>
      </c>
      <c r="L14" s="20">
        <v>-1978954</v>
      </c>
      <c r="M14" s="20">
        <v>-764546</v>
      </c>
      <c r="N14" s="20">
        <v>-3123039</v>
      </c>
      <c r="O14" s="20"/>
      <c r="P14" s="20"/>
      <c r="Q14" s="20"/>
      <c r="R14" s="20"/>
      <c r="S14" s="20"/>
      <c r="T14" s="20"/>
      <c r="U14" s="20"/>
      <c r="V14" s="20"/>
      <c r="W14" s="20">
        <v>-3740483</v>
      </c>
      <c r="X14" s="20">
        <v>-1000002</v>
      </c>
      <c r="Y14" s="20">
        <v>-2740481</v>
      </c>
      <c r="Z14" s="21">
        <v>274.04755190489618</v>
      </c>
      <c r="AA14" s="22">
        <v>-2000000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-1306413</v>
      </c>
      <c r="D17" s="26">
        <f>SUM(D6:D16)</f>
        <v>0</v>
      </c>
      <c r="E17" s="27">
        <f t="shared" si="0"/>
        <v>706758</v>
      </c>
      <c r="F17" s="28">
        <f t="shared" si="0"/>
        <v>706758</v>
      </c>
      <c r="G17" s="28">
        <f t="shared" si="0"/>
        <v>-61956</v>
      </c>
      <c r="H17" s="28">
        <f t="shared" si="0"/>
        <v>-166195</v>
      </c>
      <c r="I17" s="28">
        <f t="shared" si="0"/>
        <v>-155411</v>
      </c>
      <c r="J17" s="28">
        <f t="shared" si="0"/>
        <v>-383562</v>
      </c>
      <c r="K17" s="28">
        <f t="shared" si="0"/>
        <v>-276476</v>
      </c>
      <c r="L17" s="28">
        <f t="shared" si="0"/>
        <v>-1901687</v>
      </c>
      <c r="M17" s="28">
        <f t="shared" si="0"/>
        <v>-681875</v>
      </c>
      <c r="N17" s="28">
        <f t="shared" si="0"/>
        <v>-2860038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-3243600</v>
      </c>
      <c r="X17" s="28">
        <f t="shared" si="0"/>
        <v>353376</v>
      </c>
      <c r="Y17" s="28">
        <f t="shared" si="0"/>
        <v>-3596976</v>
      </c>
      <c r="Z17" s="29">
        <f>+IF(X17&lt;&gt;0,+(Y17/X17)*100,0)</f>
        <v>-1017.8891605541972</v>
      </c>
      <c r="AA17" s="30">
        <f>SUM(AA6:AA16)</f>
        <v>706758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-39784051</v>
      </c>
      <c r="D26" s="18"/>
      <c r="E26" s="19">
        <v>-33741833</v>
      </c>
      <c r="F26" s="20">
        <v>-33741833</v>
      </c>
      <c r="G26" s="20"/>
      <c r="H26" s="20">
        <v>-4744122</v>
      </c>
      <c r="I26" s="20">
        <v>-1967249</v>
      </c>
      <c r="J26" s="20">
        <v>-6711371</v>
      </c>
      <c r="K26" s="20">
        <v>-474098</v>
      </c>
      <c r="L26" s="20">
        <v>2735625</v>
      </c>
      <c r="M26" s="20">
        <v>-7412756</v>
      </c>
      <c r="N26" s="20">
        <v>-5151229</v>
      </c>
      <c r="O26" s="20"/>
      <c r="P26" s="20"/>
      <c r="Q26" s="20"/>
      <c r="R26" s="20"/>
      <c r="S26" s="20"/>
      <c r="T26" s="20"/>
      <c r="U26" s="20"/>
      <c r="V26" s="20"/>
      <c r="W26" s="20">
        <v>-11862600</v>
      </c>
      <c r="X26" s="20">
        <v>-16870914</v>
      </c>
      <c r="Y26" s="20">
        <v>5008314</v>
      </c>
      <c r="Z26" s="21">
        <v>-29.686085768678566</v>
      </c>
      <c r="AA26" s="22">
        <v>-33741833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-39784051</v>
      </c>
      <c r="D27" s="26">
        <f>SUM(D21:D26)</f>
        <v>0</v>
      </c>
      <c r="E27" s="27">
        <f t="shared" si="1"/>
        <v>-33741833</v>
      </c>
      <c r="F27" s="28">
        <f t="shared" si="1"/>
        <v>-33741833</v>
      </c>
      <c r="G27" s="28">
        <f t="shared" si="1"/>
        <v>0</v>
      </c>
      <c r="H27" s="28">
        <f t="shared" si="1"/>
        <v>-4744122</v>
      </c>
      <c r="I27" s="28">
        <f t="shared" si="1"/>
        <v>-1967249</v>
      </c>
      <c r="J27" s="28">
        <f t="shared" si="1"/>
        <v>-6711371</v>
      </c>
      <c r="K27" s="28">
        <f t="shared" si="1"/>
        <v>-474098</v>
      </c>
      <c r="L27" s="28">
        <f t="shared" si="1"/>
        <v>2735625</v>
      </c>
      <c r="M27" s="28">
        <f t="shared" si="1"/>
        <v>-7412756</v>
      </c>
      <c r="N27" s="28">
        <f t="shared" si="1"/>
        <v>-5151229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-11862600</v>
      </c>
      <c r="X27" s="28">
        <f t="shared" si="1"/>
        <v>-16870914</v>
      </c>
      <c r="Y27" s="28">
        <f t="shared" si="1"/>
        <v>5008314</v>
      </c>
      <c r="Z27" s="29">
        <f>+IF(X27&lt;&gt;0,+(Y27/X27)*100,0)</f>
        <v>-29.686085768678566</v>
      </c>
      <c r="AA27" s="30">
        <f>SUM(AA21:AA26)</f>
        <v>-33741833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-41090464</v>
      </c>
      <c r="D38" s="32">
        <f>+D17+D27+D36</f>
        <v>0</v>
      </c>
      <c r="E38" s="33">
        <f t="shared" si="3"/>
        <v>-33035075</v>
      </c>
      <c r="F38" s="2">
        <f t="shared" si="3"/>
        <v>-33035075</v>
      </c>
      <c r="G38" s="2">
        <f t="shared" si="3"/>
        <v>-61956</v>
      </c>
      <c r="H38" s="2">
        <f t="shared" si="3"/>
        <v>-4910317</v>
      </c>
      <c r="I38" s="2">
        <f t="shared" si="3"/>
        <v>-2122660</v>
      </c>
      <c r="J38" s="2">
        <f t="shared" si="3"/>
        <v>-7094933</v>
      </c>
      <c r="K38" s="2">
        <f t="shared" si="3"/>
        <v>-750574</v>
      </c>
      <c r="L38" s="2">
        <f t="shared" si="3"/>
        <v>833938</v>
      </c>
      <c r="M38" s="2">
        <f t="shared" si="3"/>
        <v>-8094631</v>
      </c>
      <c r="N38" s="2">
        <f t="shared" si="3"/>
        <v>-8011267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-15106200</v>
      </c>
      <c r="X38" s="2">
        <f t="shared" si="3"/>
        <v>-16517538</v>
      </c>
      <c r="Y38" s="2">
        <f t="shared" si="3"/>
        <v>1411338</v>
      </c>
      <c r="Z38" s="34">
        <f>+IF(X38&lt;&gt;0,+(Y38/X38)*100,0)</f>
        <v>-8.5444816291628936</v>
      </c>
      <c r="AA38" s="35">
        <f>+AA17+AA27+AA36</f>
        <v>-33035075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-170419029</v>
      </c>
      <c r="H39" s="2">
        <f>+G40+H60</f>
        <v>-170480985</v>
      </c>
      <c r="I39" s="2">
        <f>+H40+I60</f>
        <v>-175391302</v>
      </c>
      <c r="J39" s="2">
        <f>+G39</f>
        <v>-170419029</v>
      </c>
      <c r="K39" s="2">
        <f>+I40+K60</f>
        <v>-177513962</v>
      </c>
      <c r="L39" s="2">
        <f>+K40+L60</f>
        <v>-178264536</v>
      </c>
      <c r="M39" s="2">
        <f>+L40+M60</f>
        <v>-177430598</v>
      </c>
      <c r="N39" s="2">
        <f>+K39</f>
        <v>-177513962</v>
      </c>
      <c r="O39" s="2">
        <f>+M40+O60</f>
        <v>-185525229</v>
      </c>
      <c r="P39" s="2">
        <f>+O40+P60</f>
        <v>-185525229</v>
      </c>
      <c r="Q39" s="2">
        <f>+P40+Q60</f>
        <v>-185525229</v>
      </c>
      <c r="R39" s="2">
        <f>+O39</f>
        <v>-185525229</v>
      </c>
      <c r="S39" s="2">
        <f>+Q40+S60</f>
        <v>-185525229</v>
      </c>
      <c r="T39" s="2">
        <f>+S40+T60</f>
        <v>-185525229</v>
      </c>
      <c r="U39" s="2">
        <f>+T40+U60</f>
        <v>-185525229</v>
      </c>
      <c r="V39" s="2">
        <f>+S39</f>
        <v>-185525229</v>
      </c>
      <c r="W39" s="2">
        <f>+G39</f>
        <v>-170419029</v>
      </c>
      <c r="X39" s="2"/>
      <c r="Y39" s="2">
        <f>+W39-X39</f>
        <v>-170419029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-41090464</v>
      </c>
      <c r="D40" s="43">
        <f t="shared" ref="D40:AA40" si="4">+D38+D39</f>
        <v>0</v>
      </c>
      <c r="E40" s="44">
        <f t="shared" si="4"/>
        <v>-33035075</v>
      </c>
      <c r="F40" s="45">
        <f t="shared" si="4"/>
        <v>-33035075</v>
      </c>
      <c r="G40" s="45">
        <f t="shared" si="4"/>
        <v>-170480985</v>
      </c>
      <c r="H40" s="45">
        <f t="shared" si="4"/>
        <v>-175391302</v>
      </c>
      <c r="I40" s="45">
        <f t="shared" si="4"/>
        <v>-177513962</v>
      </c>
      <c r="J40" s="45">
        <f>+I40</f>
        <v>-177513962</v>
      </c>
      <c r="K40" s="45">
        <f t="shared" si="4"/>
        <v>-178264536</v>
      </c>
      <c r="L40" s="45">
        <f t="shared" si="4"/>
        <v>-177430598</v>
      </c>
      <c r="M40" s="45">
        <f t="shared" si="4"/>
        <v>-185525229</v>
      </c>
      <c r="N40" s="45">
        <f>+M40</f>
        <v>-185525229</v>
      </c>
      <c r="O40" s="45">
        <f t="shared" si="4"/>
        <v>-185525229</v>
      </c>
      <c r="P40" s="45">
        <f t="shared" si="4"/>
        <v>-185525229</v>
      </c>
      <c r="Q40" s="45">
        <f t="shared" si="4"/>
        <v>-185525229</v>
      </c>
      <c r="R40" s="45">
        <f>+Q40</f>
        <v>-185525229</v>
      </c>
      <c r="S40" s="45">
        <f t="shared" si="4"/>
        <v>-185525229</v>
      </c>
      <c r="T40" s="45">
        <f t="shared" si="4"/>
        <v>-185525229</v>
      </c>
      <c r="U40" s="45">
        <f t="shared" si="4"/>
        <v>-185525229</v>
      </c>
      <c r="V40" s="45">
        <f>+U40</f>
        <v>-185525229</v>
      </c>
      <c r="W40" s="45">
        <f>+V40</f>
        <v>-185525229</v>
      </c>
      <c r="X40" s="45">
        <f t="shared" si="4"/>
        <v>-16517538</v>
      </c>
      <c r="Y40" s="45">
        <f t="shared" si="4"/>
        <v>-169007691</v>
      </c>
      <c r="Z40" s="46">
        <f>+IF(X40&lt;&gt;0,+(Y40/X40)*100,0)</f>
        <v>1023.201466223356</v>
      </c>
      <c r="AA40" s="47">
        <f t="shared" si="4"/>
        <v>-33035075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-170419029</v>
      </c>
      <c r="J60">
        <v>-170419029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7C15F8A-CB41-4349-88CF-A0D9C2F2BB38}"/>
</file>

<file path=customXml/itemProps2.xml><?xml version="1.0" encoding="utf-8"?>
<ds:datastoreItem xmlns:ds="http://schemas.openxmlformats.org/officeDocument/2006/customXml" ds:itemID="{C659E732-2515-451C-8A29-05587763767B}"/>
</file>

<file path=customXml/itemProps3.xml><?xml version="1.0" encoding="utf-8"?>
<ds:datastoreItem xmlns:ds="http://schemas.openxmlformats.org/officeDocument/2006/customXml" ds:itemID="{8AFD1276-B1AF-4EF8-8FFE-1A66DDB67E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2022-03-10T11:52:25Z</dcterms:created>
  <dcterms:modified xsi:type="dcterms:W3CDTF">2022-03-10T12:28:55Z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